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Mshakuyti tner havelvathner\"/>
    </mc:Choice>
  </mc:AlternateContent>
  <bookViews>
    <workbookView xWindow="0" yWindow="0" windowWidth="23040" windowHeight="8808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hamematakan'!$A$1:$F$80</definedName>
    <definedName name="_xlnm.Print_Area" localSheetId="0">'Ekamut-caxs'!$A$1:$E$74</definedName>
    <definedName name="_xlnm.Print_Area" localSheetId="2">'Ekamutneri hamematakan'!$A$1:$F$67</definedName>
    <definedName name="_xlnm.Print_Area" localSheetId="7">'Khmberi ev erekhaneri tiv'!$A$1:$F$43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B55" i="9" l="1"/>
  <c r="D63" i="19" l="1"/>
  <c r="B61" i="7"/>
  <c r="B55" i="10" s="1"/>
  <c r="B29" i="7"/>
  <c r="B23" i="10" s="1"/>
  <c r="J33" i="7" l="1"/>
  <c r="J34" i="7"/>
  <c r="E23" i="7"/>
  <c r="D23" i="7"/>
  <c r="C23" i="7"/>
  <c r="F23" i="7"/>
  <c r="D29" i="19"/>
  <c r="F7" i="11"/>
  <c r="D10" i="11"/>
  <c r="D27" i="22" l="1"/>
  <c r="E27" i="22"/>
  <c r="F27" i="22"/>
  <c r="D25" i="22"/>
  <c r="E25" i="22"/>
  <c r="F25" i="22"/>
  <c r="D7" i="22"/>
  <c r="E7" i="22"/>
  <c r="F7" i="22"/>
  <c r="D13" i="22"/>
  <c r="E13" i="22"/>
  <c r="F13" i="22"/>
  <c r="C22" i="22" l="1"/>
  <c r="C25" i="22" l="1"/>
  <c r="C27" i="22"/>
  <c r="D22" i="22"/>
  <c r="E22" i="22"/>
  <c r="F22" i="22"/>
  <c r="C13" i="22"/>
  <c r="C7" i="22"/>
  <c r="E55" i="9" l="1"/>
  <c r="F61" i="7"/>
  <c r="E55" i="10" l="1"/>
  <c r="E56" i="10"/>
  <c r="E57" i="10"/>
  <c r="G1" i="7" l="1"/>
  <c r="A24" i="10" l="1"/>
  <c r="A25" i="10" s="1"/>
  <c r="A26" i="10" s="1"/>
  <c r="A27" i="10" s="1"/>
  <c r="A28" i="10" s="1"/>
  <c r="A33" i="10" s="1"/>
  <c r="A37" i="10" s="1"/>
  <c r="A38" i="10" s="1"/>
  <c r="A39" i="10" s="1"/>
  <c r="A41" i="10" s="1"/>
  <c r="A42" i="10" s="1"/>
  <c r="A44" i="10" s="1"/>
  <c r="A45" i="10" s="1"/>
  <c r="A46" i="10" s="1"/>
  <c r="A47" i="10" s="1"/>
  <c r="A48" i="10" s="1"/>
  <c r="A49" i="10" s="1"/>
  <c r="B78" i="10"/>
  <c r="B66" i="10"/>
  <c r="B67" i="10"/>
  <c r="B68" i="10"/>
  <c r="B69" i="10"/>
  <c r="B70" i="10"/>
  <c r="B71" i="10"/>
  <c r="B72" i="10"/>
  <c r="B73" i="10"/>
  <c r="B74" i="10"/>
  <c r="B75" i="10"/>
  <c r="B76" i="10"/>
  <c r="B65" i="10"/>
  <c r="B63" i="10"/>
  <c r="B62" i="10"/>
  <c r="B60" i="10"/>
  <c r="B61" i="10"/>
  <c r="B59" i="10"/>
  <c r="B58" i="10"/>
  <c r="A9" i="10"/>
  <c r="A11" i="10" s="1"/>
  <c r="A12" i="10" s="1"/>
  <c r="A13" i="10" s="1"/>
  <c r="A14" i="10" s="1"/>
  <c r="A15" i="10" s="1"/>
  <c r="A18" i="10" s="1"/>
  <c r="B15" i="10"/>
  <c r="A25" i="9"/>
  <c r="A26" i="9" s="1"/>
  <c r="A27" i="9" s="1"/>
  <c r="A28" i="9" s="1"/>
  <c r="A33" i="9" s="1"/>
  <c r="A24" i="9"/>
  <c r="A2" i="9"/>
  <c r="A8" i="9"/>
  <c r="A9" i="9"/>
  <c r="A10" i="9" s="1"/>
  <c r="A11" i="9" s="1"/>
  <c r="A12" i="9" s="1"/>
  <c r="A13" i="9" s="1"/>
  <c r="A14" i="9" s="1"/>
  <c r="A17" i="9" s="1"/>
  <c r="A18" i="9" s="1"/>
  <c r="A19" i="9" s="1"/>
  <c r="B60" i="9"/>
  <c r="B59" i="9"/>
  <c r="B58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18" i="10"/>
  <c r="B17" i="10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2" i="7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8" i="7"/>
  <c r="B22" i="10" s="1"/>
  <c r="B27" i="7"/>
  <c r="B21" i="10" s="1"/>
  <c r="A30" i="7"/>
  <c r="A31" i="7" s="1"/>
  <c r="A32" i="7" s="1"/>
  <c r="A33" i="7" s="1"/>
  <c r="A34" i="7" s="1"/>
  <c r="A39" i="7" s="1"/>
  <c r="A41" i="7" s="1"/>
  <c r="A42" i="7" s="1"/>
  <c r="A43" i="7" s="1"/>
  <c r="A44" i="7" s="1"/>
  <c r="A45" i="7" s="1"/>
  <c r="A47" i="7" s="1"/>
  <c r="A48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30" i="19"/>
  <c r="A31" i="19" s="1"/>
  <c r="A32" i="19" s="1"/>
  <c r="A33" i="19" s="1"/>
  <c r="A34" i="19" s="1"/>
  <c r="A39" i="19" s="1"/>
  <c r="A45" i="19" s="1"/>
  <c r="A48" i="19" s="1"/>
  <c r="A55" i="19" s="1"/>
  <c r="A57" i="19" s="1"/>
  <c r="A58" i="19" s="1"/>
  <c r="A12" i="19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3" i="7" s="1"/>
  <c r="A24" i="7" s="1"/>
  <c r="E5" i="7"/>
  <c r="E4" i="7"/>
  <c r="A52" i="10" l="1"/>
  <c r="A53" i="10" s="1"/>
  <c r="A54" i="10" s="1"/>
  <c r="A59" i="19"/>
  <c r="A60" i="19" s="1"/>
  <c r="A61" i="19" l="1"/>
  <c r="A62" i="19" s="1"/>
  <c r="A63" i="19" s="1"/>
  <c r="A65" i="19" s="1"/>
  <c r="A66" i="19" s="1"/>
  <c r="A55" i="10"/>
  <c r="A56" i="10" s="1"/>
  <c r="A57" i="10" s="1"/>
  <c r="A58" i="10" s="1"/>
  <c r="D8" i="9"/>
  <c r="F15" i="7" l="1"/>
  <c r="D9" i="10" s="1"/>
  <c r="B23" i="9" l="1"/>
  <c r="C13" i="7" l="1"/>
  <c r="G56" i="9"/>
  <c r="G19" i="9"/>
  <c r="E63" i="7"/>
  <c r="E35" i="7"/>
  <c r="L19" i="23"/>
  <c r="D40" i="22"/>
  <c r="D38" i="22"/>
  <c r="J33" i="23"/>
  <c r="J31" i="23"/>
  <c r="G24" i="11"/>
  <c r="G22" i="11"/>
  <c r="D66" i="18"/>
  <c r="D64" i="18"/>
  <c r="D84" i="10"/>
  <c r="D82" i="10"/>
  <c r="D65" i="9"/>
  <c r="D63" i="9"/>
  <c r="E89" i="7"/>
  <c r="E87" i="7"/>
  <c r="O7" i="11"/>
  <c r="D28" i="19" l="1"/>
  <c r="A2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M19" i="23" l="1"/>
  <c r="I19" i="23"/>
  <c r="E19" i="23"/>
  <c r="J19" i="23"/>
  <c r="N7" i="23"/>
  <c r="N19" i="23" s="1"/>
  <c r="F19" i="23"/>
  <c r="F23" i="23" s="1"/>
  <c r="F26" i="23" s="1"/>
  <c r="B18" i="9"/>
  <c r="N23" i="23" l="1"/>
  <c r="N26" i="23" s="1"/>
  <c r="N27" i="23" s="1"/>
  <c r="N28" i="23" s="1"/>
  <c r="D32" i="19" s="1"/>
  <c r="J27" i="23"/>
  <c r="J28" i="23" s="1"/>
  <c r="D31" i="19" s="1"/>
  <c r="J23" i="23"/>
  <c r="J26" i="23" s="1"/>
  <c r="N29" i="23" s="1"/>
  <c r="N30" i="23" s="1"/>
  <c r="D14" i="19" s="1"/>
  <c r="F27" i="23"/>
  <c r="F28" i="23" s="1"/>
  <c r="D30" i="19" s="1"/>
  <c r="F16" i="7"/>
  <c r="F14" i="7"/>
  <c r="C63" i="7" l="1"/>
  <c r="C35" i="7"/>
  <c r="D35" i="7"/>
  <c r="D63" i="7"/>
  <c r="C82" i="7"/>
  <c r="K84" i="7"/>
  <c r="J84" i="7"/>
  <c r="I84" i="7"/>
  <c r="K83" i="7"/>
  <c r="J83" i="7"/>
  <c r="I83" i="7"/>
  <c r="K81" i="7"/>
  <c r="J81" i="7"/>
  <c r="I81" i="7"/>
  <c r="K80" i="7"/>
  <c r="J80" i="7"/>
  <c r="I80" i="7"/>
  <c r="K79" i="7"/>
  <c r="J79" i="7"/>
  <c r="I79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68" i="7"/>
  <c r="J68" i="7"/>
  <c r="I68" i="7"/>
  <c r="J66" i="7"/>
  <c r="I66" i="7"/>
  <c r="K65" i="7"/>
  <c r="J65" i="7"/>
  <c r="I65" i="7"/>
  <c r="K64" i="7"/>
  <c r="J64" i="7"/>
  <c r="I64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I34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2" i="7"/>
  <c r="E82" i="7"/>
  <c r="C78" i="7"/>
  <c r="D78" i="7"/>
  <c r="E78" i="7"/>
  <c r="C70" i="7"/>
  <c r="D70" i="7"/>
  <c r="E70" i="7"/>
  <c r="D13" i="7"/>
  <c r="E13" i="7"/>
  <c r="C69" i="7" l="1"/>
  <c r="I78" i="7"/>
  <c r="I63" i="7"/>
  <c r="I82" i="7"/>
  <c r="E69" i="7"/>
  <c r="I70" i="7"/>
  <c r="J63" i="7"/>
  <c r="J35" i="7"/>
  <c r="I13" i="7"/>
  <c r="J82" i="7"/>
  <c r="J70" i="7"/>
  <c r="J78" i="7"/>
  <c r="I35" i="7"/>
  <c r="J13" i="7"/>
  <c r="D69" i="7"/>
  <c r="F18" i="22"/>
  <c r="F33" i="22" s="1"/>
  <c r="E18" i="22"/>
  <c r="E33" i="22" s="1"/>
  <c r="D18" i="22"/>
  <c r="D33" i="22" s="1"/>
  <c r="D35" i="22" s="1"/>
  <c r="C18" i="22"/>
  <c r="C33" i="22" s="1"/>
  <c r="A2" i="22"/>
  <c r="O8" i="11"/>
  <c r="O9" i="11" s="1"/>
  <c r="D27" i="19" s="1"/>
  <c r="A2" i="11"/>
  <c r="D54" i="18"/>
  <c r="D59" i="18" s="1"/>
  <c r="F67" i="7" s="1"/>
  <c r="D67" i="7" s="1"/>
  <c r="D26" i="7" s="1"/>
  <c r="D30" i="18"/>
  <c r="D8" i="18"/>
  <c r="A2" i="18"/>
  <c r="D79" i="10"/>
  <c r="E79" i="10" s="1"/>
  <c r="B79" i="10"/>
  <c r="D78" i="10"/>
  <c r="E78" i="10" s="1"/>
  <c r="C77" i="10"/>
  <c r="D76" i="10"/>
  <c r="E76" i="10" s="1"/>
  <c r="D75" i="10"/>
  <c r="E75" i="10" s="1"/>
  <c r="D74" i="10"/>
  <c r="E74" i="10" s="1"/>
  <c r="C73" i="10"/>
  <c r="D72" i="10"/>
  <c r="E72" i="10" s="1"/>
  <c r="D71" i="10"/>
  <c r="E71" i="10" s="1"/>
  <c r="D70" i="10"/>
  <c r="E70" i="10" s="1"/>
  <c r="D69" i="10"/>
  <c r="E69" i="10" s="1"/>
  <c r="D68" i="10"/>
  <c r="E68" i="10" s="1"/>
  <c r="D67" i="10"/>
  <c r="E67" i="10" s="1"/>
  <c r="D66" i="10"/>
  <c r="E66" i="10" s="1"/>
  <c r="C65" i="10"/>
  <c r="C64" i="10" s="1"/>
  <c r="D63" i="10"/>
  <c r="E63" i="10" s="1"/>
  <c r="D60" i="10"/>
  <c r="E60" i="10" s="1"/>
  <c r="D59" i="10"/>
  <c r="E59" i="10" s="1"/>
  <c r="C58" i="10"/>
  <c r="C29" i="10"/>
  <c r="D15" i="10"/>
  <c r="E15" i="10" s="1"/>
  <c r="D8" i="10"/>
  <c r="E8" i="10" s="1"/>
  <c r="C7" i="10"/>
  <c r="F5" i="10"/>
  <c r="A2" i="10"/>
  <c r="D60" i="9"/>
  <c r="E60" i="9" s="1"/>
  <c r="D59" i="9"/>
  <c r="E59" i="9" s="1"/>
  <c r="D58" i="9"/>
  <c r="E58" i="9" s="1"/>
  <c r="D57" i="9"/>
  <c r="E57" i="9" s="1"/>
  <c r="D56" i="9"/>
  <c r="E56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2" i="7"/>
  <c r="K82" i="7" s="1"/>
  <c r="F78" i="7"/>
  <c r="K78" i="7" s="1"/>
  <c r="F70" i="7"/>
  <c r="K70" i="7" s="1"/>
  <c r="F66" i="7"/>
  <c r="F62" i="7"/>
  <c r="K62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K24" i="7"/>
  <c r="K23" i="7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D34" i="18" l="1"/>
  <c r="D62" i="10"/>
  <c r="E62" i="10" s="1"/>
  <c r="F59" i="18"/>
  <c r="C67" i="7"/>
  <c r="C26" i="7" s="1"/>
  <c r="C25" i="7" s="1"/>
  <c r="E67" i="7"/>
  <c r="K67" i="7" s="1"/>
  <c r="D21" i="9"/>
  <c r="E21" i="9" s="1"/>
  <c r="J67" i="7"/>
  <c r="K15" i="7"/>
  <c r="C20" i="10"/>
  <c r="C19" i="10" s="1"/>
  <c r="C80" i="10" s="1"/>
  <c r="D6" i="10" s="1"/>
  <c r="G62" i="10" s="1"/>
  <c r="F69" i="7"/>
  <c r="K69" i="7" s="1"/>
  <c r="K66" i="7"/>
  <c r="F63" i="7"/>
  <c r="K63" i="7" s="1"/>
  <c r="E26" i="7"/>
  <c r="J26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D25" i="7"/>
  <c r="I69" i="7"/>
  <c r="J69" i="7"/>
  <c r="E15" i="9"/>
  <c r="D14" i="9"/>
  <c r="E14" i="9" s="1"/>
  <c r="D23" i="9"/>
  <c r="E23" i="9" s="1"/>
  <c r="F35" i="7"/>
  <c r="K35" i="7" s="1"/>
  <c r="C61" i="9"/>
  <c r="D29" i="9"/>
  <c r="E29" i="9" s="1"/>
  <c r="D77" i="10"/>
  <c r="E77" i="10" s="1"/>
  <c r="D65" i="10"/>
  <c r="E65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61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3" i="10"/>
  <c r="E7" i="9"/>
  <c r="F27" i="7"/>
  <c r="I26" i="7" l="1"/>
  <c r="I67" i="7"/>
  <c r="D22" i="10"/>
  <c r="E22" i="10" s="1"/>
  <c r="D67" i="19"/>
  <c r="F67" i="19" s="1"/>
  <c r="F49" i="7"/>
  <c r="K49" i="7" s="1"/>
  <c r="E25" i="7"/>
  <c r="J25" i="7" s="1"/>
  <c r="D26" i="10"/>
  <c r="E26" i="10" s="1"/>
  <c r="D64" i="10"/>
  <c r="E64" i="10" s="1"/>
  <c r="E73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I25" i="7"/>
  <c r="D6" i="9"/>
  <c r="E6" i="9" s="1"/>
  <c r="D29" i="10"/>
  <c r="E29" i="10" s="1"/>
  <c r="E61" i="10"/>
  <c r="D58" i="10"/>
  <c r="E58" i="10" s="1"/>
  <c r="K27" i="7"/>
  <c r="D21" i="10"/>
  <c r="F26" i="7" l="1"/>
  <c r="F25" i="7" s="1"/>
  <c r="D43" i="10"/>
  <c r="E43" i="10" s="1"/>
  <c r="D61" i="9"/>
  <c r="E61" i="9" s="1"/>
  <c r="D7" i="10"/>
  <c r="E7" i="10" s="1"/>
  <c r="E12" i="7"/>
  <c r="H25" i="7"/>
  <c r="D12" i="7"/>
  <c r="C85" i="7"/>
  <c r="E21" i="10"/>
  <c r="K26" i="7" l="1"/>
  <c r="D20" i="10"/>
  <c r="D19" i="10" s="1"/>
  <c r="J12" i="7"/>
  <c r="E85" i="7"/>
  <c r="I12" i="7"/>
  <c r="D85" i="7"/>
  <c r="I85" i="7" s="1"/>
  <c r="K12" i="7"/>
  <c r="K25" i="7"/>
  <c r="F85" i="7"/>
  <c r="E20" i="10" l="1"/>
  <c r="J85" i="7"/>
  <c r="K85" i="7"/>
  <c r="E19" i="10"/>
  <c r="D80" i="10"/>
  <c r="E80" i="10" s="1"/>
</calcChain>
</file>

<file path=xl/sharedStrings.xml><?xml version="1.0" encoding="utf-8"?>
<sst xmlns="http://schemas.openxmlformats.org/spreadsheetml/2006/main" count="446" uniqueCount="291">
  <si>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</si>
  <si>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</si>
  <si>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</si>
  <si>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</si>
  <si>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</si>
  <si>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</si>
  <si>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</si>
  <si>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</si>
  <si>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</si>
  <si>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</si>
  <si>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</si>
  <si>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</si>
  <si>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</si>
  <si>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</si>
  <si>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</si>
  <si>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</si>
  <si>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</si>
  <si>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</si>
  <si>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</si>
  <si>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</si>
  <si>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</si>
  <si>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</si>
  <si>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</si>
  <si>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</si>
  <si>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</si>
  <si>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</si>
  <si>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</si>
  <si>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</si>
  <si>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</si>
  <si>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</si>
  <si>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</si>
  <si>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</si>
  <si>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</si>
  <si>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</si>
  <si>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</si>
  <si>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</si>
  <si>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</si>
  <si>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</si>
  <si>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</si>
  <si>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</si>
  <si>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</si>
  <si>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</si>
  <si>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</si>
  <si>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</si>
  <si>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</si>
  <si>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</si>
  <si>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</si>
  <si>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</si>
  <si>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</si>
  <si>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</si>
  <si>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</si>
  <si>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</si>
  <si>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</si>
  <si>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</si>
  <si>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</si>
  <si>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</si>
  <si>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</si>
  <si>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</si>
  <si>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</si>
  <si>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</si>
  <si>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</si>
  <si>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</si>
  <si>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</si>
  <si>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</si>
  <si>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</si>
  <si>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</si>
  <si>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</si>
  <si>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</si>
  <si>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</si>
  <si>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</si>
  <si>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</si>
  <si>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</si>
  <si>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</si>
  <si>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</si>
  <si>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</si>
  <si>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</si>
  <si>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</si>
  <si>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</si>
  <si>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</si>
  <si>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</si>
  <si>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</si>
  <si>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</si>
  <si>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</si>
  <si>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</si>
  <si>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</si>
  <si>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</si>
  <si>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</si>
  <si>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</si>
  <si>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</si>
  <si>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</si>
  <si>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</si>
  <si>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</si>
  <si>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</si>
  <si>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</si>
  <si>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</si>
  <si>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</si>
  <si>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</si>
  <si>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</si>
  <si>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</si>
  <si>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</si>
  <si>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</si>
  <si>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</si>
  <si>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</si>
  <si>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</si>
  <si>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</si>
  <si>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</si>
  <si>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</si>
  <si>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</si>
  <si>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</si>
  <si>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</si>
  <si>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</si>
  <si>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</si>
  <si>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</si>
  <si>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</si>
  <si>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</si>
  <si>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</si>
  <si>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</si>
  <si>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</si>
  <si>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</si>
  <si>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</si>
  <si>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</si>
  <si>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</si>
  <si>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</si>
  <si>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</si>
  <si>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</si>
  <si>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</si>
  <si>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</si>
  <si>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</si>
  <si>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</si>
  <si>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</si>
  <si>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</si>
  <si>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</si>
  <si>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</si>
  <si>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</si>
  <si>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</si>
  <si>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</si>
  <si>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</si>
  <si>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</si>
  <si>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</si>
  <si>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</si>
  <si>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</si>
  <si>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</si>
  <si>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</si>
  <si>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</si>
  <si>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</si>
  <si>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</si>
  <si>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</si>
  <si>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</si>
  <si>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</si>
  <si>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</si>
  <si>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</si>
  <si>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</si>
  <si>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</si>
  <si>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</si>
  <si>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</si>
  <si>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</si>
  <si>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</si>
  <si>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</si>
  <si>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</si>
  <si>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</si>
  <si>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</si>
  <si>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</si>
  <si>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</si>
  <si>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</si>
  <si>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</si>
  <si>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</si>
  <si>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</si>
  <si>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</si>
  <si>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</si>
  <si>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</si>
  <si>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</si>
  <si>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</si>
  <si>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</si>
  <si>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</si>
  <si>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</si>
  <si>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</si>
  <si>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</si>
  <si>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</si>
  <si>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</si>
  <si>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</si>
  <si>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</si>
  <si>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</si>
  <si>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</si>
  <si>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</si>
  <si>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</si>
  <si>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</si>
  <si>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</si>
  <si>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</si>
  <si>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</si>
  <si>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</si>
  <si>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</si>
  <si>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</si>
  <si>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</si>
  <si>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</si>
  <si>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</si>
  <si>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</si>
  <si>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</si>
  <si>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</si>
  <si>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</si>
  <si>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</si>
  <si>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</si>
  <si>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</si>
  <si>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</si>
  <si>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</si>
  <si>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</si>
  <si>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</si>
  <si>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</si>
  <si>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</si>
  <si>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</si>
  <si>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</si>
  <si>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</si>
  <si>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</si>
  <si>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</si>
  <si>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</si>
  <si>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</si>
  <si>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</si>
  <si>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</si>
  <si>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</si>
  <si>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</si>
  <si>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</si>
  <si>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</si>
  <si>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</si>
  <si>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</si>
  <si>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</si>
  <si>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</si>
  <si>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</si>
  <si>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</si>
  <si>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</si>
  <si>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</si>
  <si>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</si>
  <si>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</si>
  <si>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</si>
  <si>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</si>
  <si>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</si>
  <si>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</si>
  <si>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</si>
  <si>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</si>
  <si>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</si>
  <si>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</si>
  <si>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</si>
  <si>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</si>
  <si>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</si>
  <si>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</si>
  <si>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</si>
  <si>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</si>
  <si>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</si>
  <si>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</si>
  <si>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</si>
  <si>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</si>
  <si>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«Երևանի Նոր Նորք վարչական շրջանի մշակույթի կենտրոն» ՀՈԱԿ-ի </t>
  </si>
  <si>
    <r>
      <t>հաստիքացուցակից դուրս լրավճար</t>
    </r>
    <r>
      <rPr>
        <b/>
        <sz val="16"/>
        <rFont val="GHEA Grapalat"/>
        <family val="3"/>
      </rPr>
      <t xml:space="preserve">**
</t>
    </r>
  </si>
  <si>
    <t>&lt;&lt;Երևանի Նոր Նորքի Շախմատիմանկապատանեկան մարզադպրոց&gt;&gt; ՀՈԱԿ</t>
  </si>
  <si>
    <t>Լույա</t>
  </si>
  <si>
    <t>Ջուր</t>
  </si>
  <si>
    <t>Ա. Հարությունյան</t>
  </si>
  <si>
    <t>Գ. Պողոսյան</t>
  </si>
  <si>
    <t>Տրանսպորտային ծախսեր</t>
  </si>
  <si>
    <t>Ձայնագրություններ միջոցառումների համար</t>
  </si>
  <si>
    <t>Մաքրման ծառայություն</t>
  </si>
  <si>
    <t>Էլ. Էներգիայի կանխավճար /սխալ/</t>
  </si>
  <si>
    <t>Պար</t>
  </si>
  <si>
    <t>Ժաղավրդական</t>
  </si>
  <si>
    <t>Ժամանակակից</t>
  </si>
  <si>
    <t>Լատինաամերիկյան</t>
  </si>
  <si>
    <t>Պարային ակրոբատիկա</t>
  </si>
  <si>
    <t>Նկարչություն</t>
  </si>
  <si>
    <t>Գրաֆիկական դիզայն</t>
  </si>
  <si>
    <t>Նկարչություն, կերպարվեստ</t>
  </si>
  <si>
    <t>Կերպարվեստ</t>
  </si>
  <si>
    <t>Խեցեգործություն և նկարչություն</t>
  </si>
  <si>
    <t>Մոդելավորում, դիզայն</t>
  </si>
  <si>
    <t>Մոդելավորում և կարուձև</t>
  </si>
  <si>
    <t>Դիզայներական մոդելավորում</t>
  </si>
  <si>
    <t>Դաշնամուր</t>
  </si>
  <si>
    <t>Դհոլ</t>
  </si>
  <si>
    <t>Դհոլահարներ</t>
  </si>
  <si>
    <t>Երգ</t>
  </si>
  <si>
    <t>Հելունագործություն</t>
  </si>
  <si>
    <t>Ասեղնագործություն</t>
  </si>
  <si>
    <t>Ուլուքագործություն</t>
  </si>
  <si>
    <t>Քիք-բոքսինգ</t>
  </si>
  <si>
    <t>Պարգևատրման գծով</t>
  </si>
  <si>
    <t>պարգևատրման գծով</t>
  </si>
  <si>
    <t>Դեբիտորական պարտքերի գծով</t>
  </si>
  <si>
    <t>Այլ կազմակերպությունից ստացված ակտիվ</t>
  </si>
  <si>
    <t>Մաքրման ծառայության գծով</t>
  </si>
  <si>
    <t>Բեմական հագուստի ձեռքբերման գծով</t>
  </si>
  <si>
    <t>Դուրսգրվող գույքի վերագնահատման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</si>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</sst>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8"/>
      <color theme="1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9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0" fontId="71" fillId="0" borderId="10" xfId="59" applyFont="1" applyBorder="1" applyAlignment="1">
      <alignment horizontal="left" vertical="center" wrapText="1"/>
    </xf>
    <xf numFmtId="0" fontId="48" fillId="0" borderId="16" xfId="19" applyFont="1" applyBorder="1" applyAlignment="1">
      <alignment horizontal="center" vertical="center"/>
    </xf>
    <xf numFmtId="0" fontId="50" fillId="0" borderId="41" xfId="19" applyFont="1" applyBorder="1" applyAlignment="1">
      <alignment vertical="center"/>
    </xf>
    <xf numFmtId="0" fontId="49" fillId="0" borderId="40" xfId="19" applyFont="1" applyBorder="1" applyAlignment="1">
      <alignment horizontal="center" vertical="center"/>
    </xf>
    <xf numFmtId="0" fontId="49" fillId="0" borderId="41" xfId="19" applyFont="1" applyBorder="1" applyAlignment="1">
      <alignment vertical="center"/>
    </xf>
    <xf numFmtId="0" fontId="49" fillId="0" borderId="42" xfId="19" applyFont="1" applyBorder="1" applyAlignment="1">
      <alignment horizontal="center" vertical="center"/>
    </xf>
    <xf numFmtId="0" fontId="49" fillId="0" borderId="41" xfId="19" applyFont="1" applyBorder="1" applyAlignment="1">
      <alignment horizontal="center" vertical="center"/>
    </xf>
    <xf numFmtId="0" fontId="49" fillId="0" borderId="42" xfId="19" applyFont="1" applyBorder="1" applyAlignment="1">
      <alignment vertical="center"/>
    </xf>
    <xf numFmtId="0" fontId="49" fillId="0" borderId="43" xfId="19" applyFont="1" applyBorder="1" applyAlignment="1">
      <alignment horizontal="center" vertical="center"/>
    </xf>
    <xf numFmtId="0" fontId="49" fillId="0" borderId="44" xfId="19" applyFont="1" applyBorder="1" applyAlignment="1">
      <alignment horizontal="center" vertical="center"/>
    </xf>
    <xf numFmtId="0" fontId="49" fillId="0" borderId="10" xfId="19" applyFont="1" applyBorder="1" applyAlignment="1">
      <alignment horizontal="center" vertical="center"/>
    </xf>
    <xf numFmtId="0" fontId="27" fillId="0" borderId="10" xfId="45" applyFont="1" applyBorder="1" applyAlignment="1">
      <alignment horizontal="center" vertical="center" wrapText="1"/>
    </xf>
    <xf numFmtId="0" fontId="31" fillId="24" borderId="10" xfId="45" applyFont="1" applyFill="1" applyBorder="1" applyAlignment="1" applyProtection="1">
      <alignment horizontal="left" vertical="center" wrapText="1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Border="1" applyAlignment="1" applyProtection="1">
      <alignment horizontal="center" vertical="center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  <xf numFmtId="0" fontId="28" fillId="0" borderId="0" xfId="61" applyFont="1" applyAlignment="1">
      <alignment horizontal="right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1"/>
  <sheetViews>
    <sheetView view="pageBreakPreview" topLeftCell="A43" zoomScaleSheetLayoutView="100" workbookViewId="0">
      <selection activeCell="L74" sqref="L74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3" customWidth="1"/>
    <col min="5" max="5" width="4.109375" style="43" customWidth="1"/>
    <col min="6" max="6" width="15.33203125" style="6" hidden="1" customWidth="1"/>
    <col min="7" max="8" width="0" style="6" hidden="1" customWidth="1"/>
    <col min="9" max="9" width="18.44140625" style="6" hidden="1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172</v>
      </c>
      <c r="E1" s="44">
        <v>5</v>
      </c>
      <c r="F1" s="42"/>
    </row>
    <row r="2" spans="1:15" s="6" customFormat="1">
      <c r="C2" s="42"/>
      <c r="D2" s="533" t="s">
        <v>39</v>
      </c>
      <c r="E2" s="533"/>
      <c r="F2" s="42"/>
    </row>
    <row r="3" spans="1:15" s="6" customFormat="1">
      <c r="C3" s="42"/>
      <c r="D3" s="533" t="s">
        <v>245</v>
      </c>
      <c r="E3" s="533"/>
      <c r="F3" s="42"/>
    </row>
    <row r="4" spans="1:15" s="511" customFormat="1" ht="24.75" customHeight="1">
      <c r="B4" s="512"/>
      <c r="C4" s="512"/>
      <c r="D4" s="533" t="s">
        <v>246</v>
      </c>
      <c r="E4" s="533"/>
    </row>
    <row r="5" spans="1:15" s="511" customFormat="1" ht="20.25" customHeight="1">
      <c r="B5" s="512"/>
      <c r="C5" s="533" t="s">
        <v>247</v>
      </c>
      <c r="D5" s="533"/>
      <c r="E5" s="533"/>
    </row>
    <row r="6" spans="1:15" ht="18.75" customHeight="1">
      <c r="A6" s="534" t="s">
        <v>40</v>
      </c>
      <c r="B6" s="534"/>
      <c r="C6" s="534"/>
      <c r="D6" s="534"/>
      <c r="E6" s="534"/>
      <c r="F6" s="45"/>
    </row>
    <row r="7" spans="1:15" ht="20.399999999999999" customHeight="1">
      <c r="A7" s="531" t="s">
        <v>249</v>
      </c>
      <c r="B7" s="531"/>
      <c r="C7" s="531"/>
      <c r="D7" s="531"/>
      <c r="E7" s="531"/>
      <c r="F7" s="76" t="s">
        <v>206</v>
      </c>
    </row>
    <row r="8" spans="1:15" ht="18.75" customHeight="1">
      <c r="A8" s="532" t="s">
        <v>219</v>
      </c>
      <c r="B8" s="532"/>
      <c r="C8" s="532"/>
      <c r="D8" s="532"/>
      <c r="E8" s="532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51</v>
      </c>
      <c r="E9" s="49"/>
      <c r="F9" s="50"/>
      <c r="K9" s="9"/>
    </row>
    <row r="10" spans="1:15" ht="20.399999999999999">
      <c r="A10" s="51" t="s">
        <v>7</v>
      </c>
      <c r="B10" s="52" t="s">
        <v>122</v>
      </c>
      <c r="C10" s="53"/>
      <c r="D10" s="288"/>
      <c r="E10" s="288"/>
      <c r="F10" s="50"/>
    </row>
    <row r="11" spans="1:15" ht="22.2" customHeight="1">
      <c r="A11" s="162">
        <v>1</v>
      </c>
      <c r="B11" s="163" t="s">
        <v>114</v>
      </c>
      <c r="C11" s="56"/>
      <c r="D11" s="289">
        <v>62367.1</v>
      </c>
      <c r="E11" s="289"/>
      <c r="F11" s="312" t="s">
        <v>188</v>
      </c>
    </row>
    <row r="12" spans="1:15" ht="34.799999999999997" hidden="1">
      <c r="A12" s="162">
        <f>+A11+1</f>
        <v>2</v>
      </c>
      <c r="B12" s="324" t="s">
        <v>218</v>
      </c>
      <c r="C12" s="56"/>
      <c r="D12" s="289"/>
      <c r="E12" s="289"/>
      <c r="F12" s="9" t="s">
        <v>248</v>
      </c>
    </row>
    <row r="13" spans="1:15" s="3" customFormat="1">
      <c r="A13" s="162">
        <v>2</v>
      </c>
      <c r="B13" s="163" t="s">
        <v>8</v>
      </c>
      <c r="C13" s="57"/>
      <c r="D13" s="289">
        <v>15100</v>
      </c>
      <c r="E13" s="289"/>
      <c r="F13" s="312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>
      <c r="A14" s="162">
        <f>+A13+1</f>
        <v>3</v>
      </c>
      <c r="B14" s="163" t="s">
        <v>61</v>
      </c>
      <c r="C14" s="57"/>
      <c r="D14" s="289">
        <f>+Komunal!N30</f>
        <v>718.8</v>
      </c>
      <c r="E14" s="289"/>
      <c r="F14" s="312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4</v>
      </c>
      <c r="B15" s="163" t="s">
        <v>179</v>
      </c>
      <c r="C15" s="57"/>
      <c r="D15" s="289"/>
      <c r="E15" s="289"/>
      <c r="F15" s="312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5</v>
      </c>
      <c r="B16" s="163" t="s">
        <v>9</v>
      </c>
      <c r="C16" s="57"/>
      <c r="D16" s="289"/>
      <c r="E16" s="289"/>
      <c r="F16" s="312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6</v>
      </c>
      <c r="B17" s="163" t="s">
        <v>70</v>
      </c>
      <c r="C17" s="57"/>
      <c r="D17" s="289"/>
      <c r="E17" s="289"/>
      <c r="F17" s="312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4</v>
      </c>
      <c r="B18" s="163" t="s">
        <v>119</v>
      </c>
      <c r="C18" s="57"/>
      <c r="D18" s="289">
        <f>SUM(D19:D20)</f>
        <v>950.4</v>
      </c>
      <c r="E18" s="289"/>
      <c r="F18" s="312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4">
        <v>4.0999999999999996</v>
      </c>
      <c r="B19" s="38" t="s">
        <v>71</v>
      </c>
      <c r="C19" s="57"/>
      <c r="D19" s="256">
        <f>+D64</f>
        <v>950.4</v>
      </c>
      <c r="E19" s="256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4">
        <v>4.2</v>
      </c>
      <c r="B20" s="38" t="s">
        <v>72</v>
      </c>
      <c r="C20" s="57"/>
      <c r="D20" s="240"/>
      <c r="E20" s="240"/>
      <c r="F20" s="65" t="s">
        <v>189</v>
      </c>
      <c r="G20" s="2"/>
      <c r="H20" s="2"/>
      <c r="I20" s="314"/>
      <c r="J20" s="2"/>
      <c r="K20" s="2"/>
      <c r="L20" s="2"/>
      <c r="M20" s="2"/>
      <c r="N20" s="2"/>
      <c r="O20" s="2"/>
    </row>
    <row r="21" spans="1:25" s="3" customFormat="1">
      <c r="A21" s="162">
        <f>+A18+1</f>
        <v>5</v>
      </c>
      <c r="B21" s="163" t="s">
        <v>10</v>
      </c>
      <c r="C21" s="57"/>
      <c r="D21" s="289">
        <v>16</v>
      </c>
      <c r="E21" s="289"/>
      <c r="F21" s="312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6</v>
      </c>
      <c r="B22" s="70"/>
      <c r="C22" s="321"/>
      <c r="D22" s="289"/>
      <c r="E22" s="289"/>
      <c r="F22" s="510"/>
    </row>
    <row r="23" spans="1:25" s="2" customFormat="1" hidden="1">
      <c r="A23" s="162">
        <f t="shared" si="0"/>
        <v>7</v>
      </c>
      <c r="B23" s="70"/>
      <c r="C23" s="321"/>
      <c r="D23" s="289"/>
      <c r="E23" s="289"/>
      <c r="F23" s="2" t="s">
        <v>216</v>
      </c>
    </row>
    <row r="24" spans="1:25" ht="24" customHeight="1">
      <c r="A24" s="51"/>
      <c r="B24" s="58" t="s">
        <v>27</v>
      </c>
      <c r="C24" s="53"/>
      <c r="D24" s="277">
        <f>SUM(D11:D18,D21:D23)</f>
        <v>79152.3</v>
      </c>
      <c r="E24" s="277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123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12</v>
      </c>
      <c r="C27" s="57"/>
      <c r="D27" s="289">
        <f>+Ashkhatavardz!O9-'Dramakan hosqer'!F83</f>
        <v>68790.8</v>
      </c>
      <c r="E27" s="289"/>
      <c r="F27" s="312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>
      <c r="A28" s="165">
        <v>1.1000000000000001</v>
      </c>
      <c r="B28" s="166" t="s">
        <v>115</v>
      </c>
      <c r="C28" s="57"/>
      <c r="D28" s="256">
        <f>+Ashkhatavardz!I7</f>
        <v>9500</v>
      </c>
      <c r="E28" s="256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>
      <c r="A29" s="165">
        <v>1.2</v>
      </c>
      <c r="B29" s="158" t="s">
        <v>282</v>
      </c>
      <c r="C29" s="57"/>
      <c r="D29" s="240">
        <f>+Ashkhatavardz!N7</f>
        <v>1000</v>
      </c>
      <c r="E29" s="240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14</v>
      </c>
      <c r="C30" s="57"/>
      <c r="D30" s="289">
        <f>+Komunal!F28</f>
        <v>2514.1</v>
      </c>
      <c r="E30" s="289"/>
      <c r="F30" s="312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13</v>
      </c>
      <c r="C31" s="57"/>
      <c r="D31" s="289">
        <f>+Komunal!J28</f>
        <v>341.2</v>
      </c>
      <c r="E31" s="289"/>
      <c r="F31" s="312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4" si="1">+A31+1</f>
        <v>4</v>
      </c>
      <c r="B32" s="163" t="s">
        <v>15</v>
      </c>
      <c r="C32" s="57"/>
      <c r="D32" s="289">
        <f>+Komunal!N28</f>
        <v>19.899999999999999</v>
      </c>
      <c r="E32" s="289"/>
      <c r="F32" s="312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si="1"/>
        <v>5</v>
      </c>
      <c r="B33" s="163" t="s">
        <v>16</v>
      </c>
      <c r="C33" s="57"/>
      <c r="D33" s="289">
        <v>129.6</v>
      </c>
      <c r="E33" s="289"/>
      <c r="F33" s="312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6</v>
      </c>
      <c r="B34" s="163" t="s">
        <v>17</v>
      </c>
      <c r="C34" s="57"/>
      <c r="D34" s="289"/>
      <c r="E34" s="289"/>
      <c r="F34" s="312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6</v>
      </c>
      <c r="B35" s="163" t="s">
        <v>18</v>
      </c>
      <c r="C35" s="57"/>
      <c r="D35" s="289">
        <f>SUM(D36:D38)</f>
        <v>129.6</v>
      </c>
      <c r="E35" s="289"/>
      <c r="F35" s="312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64">
        <v>6.1</v>
      </c>
      <c r="B36" s="38" t="s">
        <v>19</v>
      </c>
      <c r="C36" s="57"/>
      <c r="D36" s="240">
        <v>57.6</v>
      </c>
      <c r="E36" s="240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 hidden="1">
      <c r="A37" s="164">
        <v>7.2</v>
      </c>
      <c r="B37" s="38" t="s">
        <v>20</v>
      </c>
      <c r="C37" s="57"/>
      <c r="D37" s="240"/>
      <c r="E37" s="240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4">
        <v>6.2</v>
      </c>
      <c r="B38" s="38" t="s">
        <v>21</v>
      </c>
      <c r="C38" s="57"/>
      <c r="D38" s="240">
        <v>72</v>
      </c>
      <c r="E38" s="240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62">
        <f>+A35+1</f>
        <v>7</v>
      </c>
      <c r="B39" s="163" t="s">
        <v>22</v>
      </c>
      <c r="C39" s="57"/>
      <c r="D39" s="289"/>
      <c r="E39" s="289"/>
      <c r="F39" s="31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v>7</v>
      </c>
      <c r="B40" s="163" t="s">
        <v>28</v>
      </c>
      <c r="C40" s="57"/>
      <c r="D40" s="289">
        <v>450</v>
      </c>
      <c r="E40" s="289"/>
      <c r="F40" s="31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v>8</v>
      </c>
      <c r="B41" s="163" t="s">
        <v>23</v>
      </c>
      <c r="C41" s="57"/>
      <c r="D41" s="289">
        <v>250</v>
      </c>
      <c r="E41" s="289"/>
      <c r="F41" s="31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2">
        <v>9</v>
      </c>
      <c r="B42" s="163" t="s">
        <v>73</v>
      </c>
      <c r="C42" s="57"/>
      <c r="D42" s="289">
        <v>100</v>
      </c>
      <c r="E42" s="289"/>
      <c r="F42" s="312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162">
        <v>10</v>
      </c>
      <c r="B43" s="163" t="s">
        <v>47</v>
      </c>
      <c r="C43" s="57"/>
      <c r="D43" s="289">
        <v>350</v>
      </c>
      <c r="E43" s="289"/>
      <c r="F43" s="312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62">
        <v>11</v>
      </c>
      <c r="B44" s="163" t="s">
        <v>116</v>
      </c>
      <c r="C44" s="57"/>
      <c r="D44" s="289">
        <v>30</v>
      </c>
      <c r="E44" s="289"/>
      <c r="F44" s="312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ref="A45:A63" si="2">+A44+1</f>
        <v>12</v>
      </c>
      <c r="B45" s="163" t="s">
        <v>117</v>
      </c>
      <c r="C45" s="57"/>
      <c r="D45" s="289"/>
      <c r="E45" s="289"/>
      <c r="F45" s="312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2">
        <v>12</v>
      </c>
      <c r="B46" s="163" t="s">
        <v>24</v>
      </c>
      <c r="C46" s="57"/>
      <c r="D46" s="289">
        <v>950</v>
      </c>
      <c r="E46" s="289"/>
      <c r="F46" s="312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v>13</v>
      </c>
      <c r="B47" s="163" t="s">
        <v>25</v>
      </c>
      <c r="C47" s="57"/>
      <c r="D47" s="289">
        <v>134.19999999999999</v>
      </c>
      <c r="E47" s="289"/>
      <c r="F47" s="312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14</v>
      </c>
      <c r="B48" s="163" t="s">
        <v>65</v>
      </c>
      <c r="C48" s="57"/>
      <c r="D48" s="289"/>
      <c r="E48" s="289"/>
      <c r="F48" s="312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162">
        <v>14</v>
      </c>
      <c r="B49" s="163" t="s">
        <v>52</v>
      </c>
      <c r="C49" s="57"/>
      <c r="D49" s="289">
        <f>+D14</f>
        <v>718.8</v>
      </c>
      <c r="E49" s="289"/>
      <c r="F49" s="312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v>15</v>
      </c>
      <c r="B50" s="163" t="s">
        <v>44</v>
      </c>
      <c r="C50" s="57"/>
      <c r="D50" s="289"/>
      <c r="E50" s="289"/>
      <c r="F50" s="312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16</v>
      </c>
      <c r="B51" s="163" t="s">
        <v>74</v>
      </c>
      <c r="C51" s="57"/>
      <c r="D51" s="289">
        <v>106.6</v>
      </c>
      <c r="E51" s="289"/>
      <c r="F51" s="312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v>17</v>
      </c>
      <c r="B52" s="163" t="s">
        <v>75</v>
      </c>
      <c r="C52" s="57"/>
      <c r="D52" s="289">
        <v>95</v>
      </c>
      <c r="E52" s="289"/>
      <c r="F52" s="312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v>18</v>
      </c>
      <c r="B53" s="163" t="s">
        <v>45</v>
      </c>
      <c r="C53" s="57"/>
      <c r="D53" s="289">
        <v>3</v>
      </c>
      <c r="E53" s="289"/>
      <c r="F53" s="312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162">
        <v>19</v>
      </c>
      <c r="B54" s="163" t="s">
        <v>118</v>
      </c>
      <c r="C54" s="57"/>
      <c r="D54" s="289">
        <v>100</v>
      </c>
      <c r="E54" s="289"/>
      <c r="F54" s="312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20</v>
      </c>
      <c r="B55" s="163" t="s">
        <v>46</v>
      </c>
      <c r="C55" s="57"/>
      <c r="D55" s="289"/>
      <c r="E55" s="289"/>
      <c r="F55" s="312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162">
        <v>20</v>
      </c>
      <c r="B56" s="163" t="s">
        <v>62</v>
      </c>
      <c r="C56" s="57"/>
      <c r="D56" s="289">
        <v>100</v>
      </c>
      <c r="E56" s="289"/>
      <c r="F56" s="312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162">
        <f t="shared" si="2"/>
        <v>21</v>
      </c>
      <c r="B57" s="163" t="s">
        <v>183</v>
      </c>
      <c r="C57" s="57"/>
      <c r="D57" s="289">
        <v>800</v>
      </c>
      <c r="E57" s="289"/>
      <c r="F57" s="312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162">
        <f t="shared" si="2"/>
        <v>22</v>
      </c>
      <c r="B58" s="70" t="s">
        <v>256</v>
      </c>
      <c r="C58" s="57"/>
      <c r="D58" s="289">
        <v>300</v>
      </c>
      <c r="E58" s="289"/>
      <c r="F58" s="312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162">
        <f>+A58+1</f>
        <v>23</v>
      </c>
      <c r="B59" s="70" t="s">
        <v>286</v>
      </c>
      <c r="C59" s="57"/>
      <c r="D59" s="289">
        <v>600</v>
      </c>
      <c r="E59" s="289"/>
      <c r="F59" s="312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>
      <c r="A60" s="162">
        <f t="shared" si="2"/>
        <v>24</v>
      </c>
      <c r="B60" s="70" t="s">
        <v>257</v>
      </c>
      <c r="C60" s="321"/>
      <c r="D60" s="289">
        <v>400</v>
      </c>
      <c r="E60" s="289"/>
      <c r="F60" s="510"/>
    </row>
    <row r="61" spans="1:15" s="2" customFormat="1">
      <c r="A61" s="162">
        <f t="shared" si="2"/>
        <v>25</v>
      </c>
      <c r="B61" s="70" t="s">
        <v>287</v>
      </c>
      <c r="C61" s="321"/>
      <c r="D61" s="289">
        <v>600</v>
      </c>
      <c r="E61" s="289"/>
      <c r="F61" s="510"/>
    </row>
    <row r="62" spans="1:15" s="2" customFormat="1">
      <c r="A62" s="162">
        <f t="shared" si="2"/>
        <v>26</v>
      </c>
      <c r="B62" s="70" t="s">
        <v>285</v>
      </c>
      <c r="C62" s="321"/>
      <c r="D62" s="289">
        <v>50</v>
      </c>
      <c r="E62" s="289"/>
      <c r="F62" s="2" t="s">
        <v>215</v>
      </c>
    </row>
    <row r="63" spans="1:15" s="3" customFormat="1">
      <c r="A63" s="162">
        <f t="shared" si="2"/>
        <v>27</v>
      </c>
      <c r="B63" s="163" t="s">
        <v>26</v>
      </c>
      <c r="C63" s="57"/>
      <c r="D63" s="289">
        <f>950.4+139.1</f>
        <v>1089.5</v>
      </c>
      <c r="E63" s="289"/>
      <c r="F63" s="312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5">
      <c r="A64" s="165">
        <v>27.1</v>
      </c>
      <c r="B64" s="64" t="s">
        <v>76</v>
      </c>
      <c r="C64" s="57"/>
      <c r="D64" s="240">
        <v>950.4</v>
      </c>
      <c r="E64" s="240"/>
      <c r="F64" s="2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f>+A63+1</f>
        <v>28</v>
      </c>
      <c r="B65" s="163" t="s">
        <v>77</v>
      </c>
      <c r="C65" s="57"/>
      <c r="D65" s="289"/>
      <c r="E65" s="289"/>
      <c r="F65" s="312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idden="1">
      <c r="A66" s="162">
        <f>+A65+1</f>
        <v>29</v>
      </c>
      <c r="B66" s="163" t="s">
        <v>66</v>
      </c>
      <c r="C66" s="57"/>
      <c r="D66" s="289"/>
      <c r="E66" s="289"/>
      <c r="F66" s="312"/>
      <c r="G66" s="2"/>
      <c r="H66" s="2"/>
      <c r="I66" s="2"/>
      <c r="J66" s="2"/>
      <c r="K66" s="2"/>
      <c r="L66" s="2"/>
      <c r="M66" s="2"/>
      <c r="N66" s="2"/>
      <c r="O66" s="2"/>
    </row>
    <row r="67" spans="1:16" ht="23.25" customHeight="1">
      <c r="A67" s="60"/>
      <c r="B67" s="61" t="s">
        <v>29</v>
      </c>
      <c r="C67" s="53"/>
      <c r="D67" s="274">
        <f>SUM(D27,D30:D35,D39:D63,D65:D66)</f>
        <v>79152.300000000017</v>
      </c>
      <c r="E67" s="274"/>
      <c r="F67" s="274">
        <f>+D24-D67</f>
        <v>0</v>
      </c>
    </row>
    <row r="68" spans="1:16" ht="37.5" customHeight="1">
      <c r="B68" s="62"/>
      <c r="C68" s="10"/>
      <c r="D68" s="55"/>
      <c r="E68" s="55"/>
      <c r="F68" s="50"/>
    </row>
    <row r="69" spans="1:16" ht="26.25" hidden="1" customHeight="1">
      <c r="B69" s="493" t="s">
        <v>2</v>
      </c>
      <c r="C69" s="494"/>
      <c r="D69" s="495" t="s">
        <v>254</v>
      </c>
      <c r="E69" s="44"/>
      <c r="F69" s="50"/>
    </row>
    <row r="70" spans="1:16" ht="12.75" hidden="1" customHeight="1">
      <c r="B70" s="62"/>
      <c r="D70" s="475" t="s">
        <v>92</v>
      </c>
      <c r="E70" s="483"/>
      <c r="F70" s="50"/>
    </row>
    <row r="71" spans="1:16" ht="27" hidden="1" customHeight="1">
      <c r="B71" s="493" t="s">
        <v>6</v>
      </c>
      <c r="C71" s="494"/>
      <c r="D71" s="495" t="s">
        <v>255</v>
      </c>
      <c r="E71" s="44"/>
      <c r="F71" s="50"/>
    </row>
    <row r="72" spans="1:16" ht="13.5" hidden="1" customHeight="1">
      <c r="B72" s="63"/>
      <c r="D72" s="475" t="s">
        <v>92</v>
      </c>
      <c r="E72" s="483"/>
      <c r="F72" s="50"/>
    </row>
    <row r="73" spans="1:16" hidden="1">
      <c r="B73" s="8" t="s">
        <v>173</v>
      </c>
      <c r="C73" s="63"/>
      <c r="D73" s="55"/>
      <c r="E73" s="55"/>
      <c r="F73" s="50"/>
    </row>
    <row r="74" spans="1:16" s="438" customFormat="1" ht="99" customHeight="1">
      <c r="A74" s="591" t="s">
        <v>288</v>
      </c>
      <c r="B74" s="591"/>
      <c r="C74" s="439"/>
      <c r="D74" s="592" t="s">
        <v>289</v>
      </c>
      <c r="E74" s="592"/>
      <c r="G74" s="593" t="s">
        <v>290</v>
      </c>
    </row>
    <row r="75" spans="1:16" s="63" customFormat="1" ht="40.5" customHeight="1">
      <c r="B75" s="250"/>
      <c r="C75" s="235"/>
      <c r="D75" s="55"/>
      <c r="E75" s="55"/>
      <c r="F75" s="55"/>
      <c r="G75" s="50"/>
      <c r="H75" s="50"/>
      <c r="I75" s="50"/>
      <c r="J75" s="50"/>
      <c r="K75" s="50"/>
      <c r="L75" s="50"/>
      <c r="M75" s="50"/>
      <c r="N75" s="50"/>
      <c r="O75" s="50"/>
      <c r="P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  <c r="F77" s="50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  <row r="81" spans="2:5">
      <c r="B81" s="63"/>
      <c r="C81" s="63"/>
      <c r="D81" s="55"/>
      <c r="E81" s="55"/>
    </row>
  </sheetData>
  <sheetProtection formatCells="0" formatColumns="0" formatRows="0" insertColumns="0" insertRows="0" insertHyperlinks="0" deleteColumns="0" deleteRows="0" sort="0"/>
  <mergeCells count="9">
    <mergeCell ref="A74:B74"/>
    <mergeCell ref="D74:E74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70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4"/>
  <sheetViews>
    <sheetView tabSelected="1" view="pageBreakPreview" zoomScaleSheetLayoutView="100" workbookViewId="0">
      <selection activeCell="C94" sqref="C94"/>
    </sheetView>
  </sheetViews>
  <sheetFormatPr defaultColWidth="9.109375" defaultRowHeight="15"/>
  <cols>
    <col min="1" max="1" width="5.109375" style="87" customWidth="1"/>
    <col min="2" max="2" width="58.44140625" style="456" customWidth="1"/>
    <col min="3" max="3" width="14.44140625" style="87" customWidth="1"/>
    <col min="4" max="4" width="15.21875" style="87" customWidth="1"/>
    <col min="5" max="5" width="15" style="87" customWidth="1"/>
    <col min="6" max="6" width="14.109375" style="87" customWidth="1"/>
    <col min="7" max="7" width="3.5546875" style="87" customWidth="1"/>
    <col min="8" max="8" width="37.109375" style="112" hidden="1" customWidth="1"/>
    <col min="9" max="11" width="0" style="86" hidden="1" customWidth="1"/>
    <col min="12" max="12" width="11.88671875" style="95" hidden="1" customWidth="1"/>
    <col min="13" max="15" width="0" style="86" hidden="1" customWidth="1"/>
    <col min="16" max="16384" width="9.109375" style="87"/>
  </cols>
  <sheetData>
    <row r="1" spans="1:15" s="81" customFormat="1" ht="17.399999999999999">
      <c r="A1" s="513"/>
      <c r="B1" s="514"/>
      <c r="C1" s="506"/>
      <c r="D1" s="506"/>
      <c r="E1" s="506"/>
      <c r="F1" s="320" t="s">
        <v>172</v>
      </c>
      <c r="G1" s="505">
        <f>+'Ekamut-caxs'!E1+1</f>
        <v>6</v>
      </c>
      <c r="H1" s="112"/>
      <c r="L1" s="44"/>
    </row>
    <row r="2" spans="1:15" s="81" customFormat="1" ht="17.399999999999999">
      <c r="A2" s="513"/>
      <c r="B2" s="515"/>
      <c r="C2" s="516"/>
      <c r="D2" s="516"/>
      <c r="E2" s="516"/>
      <c r="F2" s="535" t="s">
        <v>39</v>
      </c>
      <c r="G2" s="535"/>
      <c r="H2" s="112"/>
      <c r="L2" s="44"/>
    </row>
    <row r="3" spans="1:15" s="81" customFormat="1" ht="17.399999999999999">
      <c r="A3" s="513"/>
      <c r="B3" s="515"/>
      <c r="C3" s="516"/>
      <c r="D3" s="516"/>
      <c r="E3" s="536" t="s">
        <v>245</v>
      </c>
      <c r="F3" s="536"/>
      <c r="G3" s="536"/>
      <c r="H3" s="112"/>
      <c r="L3" s="44"/>
    </row>
    <row r="4" spans="1:15" s="81" customFormat="1" ht="26.25" customHeight="1">
      <c r="A4" s="513"/>
      <c r="B4" s="515"/>
      <c r="C4" s="516"/>
      <c r="D4" s="516"/>
      <c r="E4" s="537" t="str">
        <f>+'Ekamut-caxs'!D4</f>
        <v xml:space="preserve">_____. _____. 2023թ. </v>
      </c>
      <c r="F4" s="537"/>
      <c r="G4" s="537"/>
      <c r="H4" s="112"/>
      <c r="L4" s="44"/>
    </row>
    <row r="5" spans="1:15" s="81" customFormat="1" ht="24.75" customHeight="1">
      <c r="A5" s="513"/>
      <c r="B5" s="515"/>
      <c r="C5" s="516"/>
      <c r="D5" s="516"/>
      <c r="E5" s="537" t="str">
        <f>+'Ekamut-caxs'!C5</f>
        <v xml:space="preserve">հ. __________- Ա որոշմամբ </v>
      </c>
      <c r="F5" s="537"/>
      <c r="G5" s="537"/>
      <c r="H5" s="112"/>
      <c r="L5" s="44"/>
    </row>
    <row r="6" spans="1:15" s="80" customFormat="1" ht="18" customHeight="1">
      <c r="A6" s="541" t="s">
        <v>40</v>
      </c>
      <c r="B6" s="541"/>
      <c r="C6" s="541"/>
      <c r="D6" s="541"/>
      <c r="E6" s="541"/>
      <c r="F6" s="541"/>
      <c r="G6" s="478"/>
      <c r="H6" s="112"/>
      <c r="I6" s="81"/>
      <c r="J6" s="81"/>
      <c r="K6" s="81"/>
      <c r="L6" s="44"/>
      <c r="M6" s="81"/>
      <c r="N6" s="81"/>
      <c r="O6" s="81"/>
    </row>
    <row r="7" spans="1:15" s="7" customFormat="1" ht="20.399999999999999">
      <c r="A7" s="531" t="str">
        <f>+'Ekamut-caxs'!A7:D7</f>
        <v xml:space="preserve">«Երևանի Նոր Նորք վարչական շրջանի մշակույթի կենտրոն» ՀՈԱԿ-ի </v>
      </c>
      <c r="B7" s="531"/>
      <c r="C7" s="531"/>
      <c r="D7" s="531"/>
      <c r="E7" s="531"/>
      <c r="F7" s="531"/>
      <c r="G7" s="473"/>
      <c r="H7" s="486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32" t="s">
        <v>220</v>
      </c>
      <c r="B8" s="532"/>
      <c r="C8" s="532"/>
      <c r="D8" s="532"/>
      <c r="E8" s="532"/>
      <c r="F8" s="532"/>
      <c r="G8" s="474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4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5"/>
      <c r="C10" s="79"/>
      <c r="D10" s="79"/>
      <c r="E10" s="79"/>
      <c r="F10" s="83" t="s">
        <v>41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1.2">
      <c r="A11" s="348" t="s">
        <v>3</v>
      </c>
      <c r="B11" s="446" t="s">
        <v>30</v>
      </c>
      <c r="C11" s="93" t="s">
        <v>199</v>
      </c>
      <c r="D11" s="93" t="s">
        <v>200</v>
      </c>
      <c r="E11" s="93" t="s">
        <v>201</v>
      </c>
      <c r="F11" s="93" t="s">
        <v>42</v>
      </c>
      <c r="G11" s="496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6">
      <c r="A12" s="13" t="s">
        <v>7</v>
      </c>
      <c r="B12" s="14" t="s">
        <v>31</v>
      </c>
      <c r="C12" s="261">
        <f>+F12</f>
        <v>1583.6500000000378</v>
      </c>
      <c r="D12" s="261">
        <f>+F12</f>
        <v>1583.6500000000378</v>
      </c>
      <c r="E12" s="261">
        <f>+F12</f>
        <v>1583.6500000000378</v>
      </c>
      <c r="F12" s="261">
        <f>+'Dramakani hamematakan'!D6</f>
        <v>1583.6500000000378</v>
      </c>
      <c r="G12" s="497"/>
      <c r="H12" s="487"/>
      <c r="I12" s="353" t="str">
        <f>IF((D12-C12)&lt;0, (0),"")</f>
        <v/>
      </c>
      <c r="J12" s="353" t="str">
        <f t="shared" ref="I12:K25" si="0">IF((E12-D12)&lt;0, (0),"")</f>
        <v/>
      </c>
      <c r="K12" s="353" t="str">
        <f>IF((F12-E12)&lt;0, (0),"")</f>
        <v/>
      </c>
      <c r="L12" s="239"/>
      <c r="M12" s="81"/>
      <c r="N12" s="81"/>
      <c r="O12" s="81"/>
    </row>
    <row r="13" spans="1:15" s="80" customFormat="1" ht="36">
      <c r="A13" s="13" t="s">
        <v>11</v>
      </c>
      <c r="B13" s="14" t="s">
        <v>80</v>
      </c>
      <c r="C13" s="261">
        <f>SUM(C14:C24)</f>
        <v>18140.926000000003</v>
      </c>
      <c r="D13" s="261">
        <f>SUM(D14:D24)</f>
        <v>36779.725999999995</v>
      </c>
      <c r="E13" s="261">
        <f>SUM(E14:E24)</f>
        <v>56405.525999999998</v>
      </c>
      <c r="F13" s="261">
        <f>SUM(F14:F24)</f>
        <v>78458.426000000007</v>
      </c>
      <c r="G13" s="498"/>
      <c r="H13" s="112"/>
      <c r="I13" s="353" t="str">
        <f t="shared" si="0"/>
        <v/>
      </c>
      <c r="J13" s="353" t="str">
        <f>IF((E13-D13)&lt;0, (0),"")</f>
        <v/>
      </c>
      <c r="K13" s="353" t="str">
        <f t="shared" si="0"/>
        <v/>
      </c>
      <c r="L13" s="44"/>
      <c r="M13" s="81"/>
      <c r="N13" s="81"/>
      <c r="O13" s="81"/>
    </row>
    <row r="14" spans="1:15" s="80" customFormat="1" ht="17.399999999999999">
      <c r="A14" s="69">
        <v>1</v>
      </c>
      <c r="B14" s="447" t="str">
        <f>+'Ekamut-caxs'!B11</f>
        <v>Սուբսիդիայից</v>
      </c>
      <c r="C14" s="356">
        <v>12473.4</v>
      </c>
      <c r="D14" s="356">
        <v>28065.200000000001</v>
      </c>
      <c r="E14" s="356">
        <v>43657</v>
      </c>
      <c r="F14" s="259">
        <f>+'Ekamut-caxs'!D11</f>
        <v>62367.1</v>
      </c>
      <c r="G14" s="499"/>
      <c r="H14" s="112"/>
      <c r="I14" s="353" t="str">
        <f t="shared" si="0"/>
        <v/>
      </c>
      <c r="J14" s="353" t="str">
        <f t="shared" si="0"/>
        <v/>
      </c>
      <c r="K14" s="353" t="str">
        <f t="shared" si="0"/>
        <v/>
      </c>
      <c r="L14" s="44"/>
      <c r="M14" s="81"/>
      <c r="N14" s="81"/>
      <c r="O14" s="81"/>
    </row>
    <row r="15" spans="1:15" s="80" customFormat="1" ht="34.799999999999997" hidden="1">
      <c r="A15" s="69">
        <f>+A14+1</f>
        <v>2</v>
      </c>
      <c r="B15" s="325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499"/>
      <c r="H15" s="349"/>
      <c r="I15" s="353" t="str">
        <f t="shared" si="0"/>
        <v/>
      </c>
      <c r="J15" s="353" t="str">
        <f t="shared" si="0"/>
        <v/>
      </c>
      <c r="K15" s="353" t="str">
        <f t="shared" si="0"/>
        <v/>
      </c>
      <c r="L15" s="44"/>
      <c r="M15" s="81"/>
      <c r="N15" s="81"/>
      <c r="O15" s="81"/>
    </row>
    <row r="16" spans="1:15" s="80" customFormat="1" ht="17.399999999999999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6">
        <v>5000</v>
      </c>
      <c r="D16" s="356">
        <v>8000</v>
      </c>
      <c r="E16" s="356">
        <v>12000</v>
      </c>
      <c r="F16" s="259">
        <f>+'Ekamut-caxs'!D13</f>
        <v>15100</v>
      </c>
      <c r="G16" s="499"/>
      <c r="H16" s="349"/>
      <c r="I16" s="353" t="str">
        <f t="shared" si="0"/>
        <v/>
      </c>
      <c r="J16" s="353" t="str">
        <f t="shared" si="0"/>
        <v/>
      </c>
      <c r="K16" s="353" t="str">
        <f t="shared" si="0"/>
        <v/>
      </c>
      <c r="L16" s="44"/>
      <c r="M16" s="81"/>
      <c r="N16" s="81"/>
      <c r="O16" s="81"/>
    </row>
    <row r="17" spans="1:15" s="80" customFormat="1" ht="17.399999999999999">
      <c r="A17" s="69">
        <f t="shared" si="1"/>
        <v>4</v>
      </c>
      <c r="B17" s="268" t="str">
        <f>+'Ekamut-caxs'!B14</f>
        <v>Սպասարկման և կոմունալ համավճարներից</v>
      </c>
      <c r="C17" s="356">
        <v>408</v>
      </c>
      <c r="D17" s="356">
        <v>450</v>
      </c>
      <c r="E17" s="356">
        <v>480</v>
      </c>
      <c r="F17" s="258">
        <f>+'Ekamut-caxs'!D14</f>
        <v>718.8</v>
      </c>
      <c r="G17" s="500"/>
      <c r="H17" s="352"/>
      <c r="I17" s="353" t="str">
        <f t="shared" si="0"/>
        <v/>
      </c>
      <c r="J17" s="353" t="str">
        <f t="shared" si="0"/>
        <v/>
      </c>
      <c r="K17" s="353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6"/>
      <c r="D18" s="356"/>
      <c r="E18" s="356"/>
      <c r="F18" s="259">
        <f>+'Ekamut-caxs'!D15</f>
        <v>0</v>
      </c>
      <c r="G18" s="499"/>
      <c r="H18" s="488"/>
      <c r="I18" s="353" t="str">
        <f t="shared" si="0"/>
        <v/>
      </c>
      <c r="J18" s="353" t="str">
        <f t="shared" si="0"/>
        <v/>
      </c>
      <c r="K18" s="353" t="str">
        <f t="shared" si="0"/>
        <v/>
      </c>
      <c r="L18" s="44"/>
      <c r="M18" s="81"/>
      <c r="N18" s="81"/>
      <c r="O18" s="81"/>
    </row>
    <row r="19" spans="1:15" s="80" customFormat="1" ht="17.399999999999999" hidden="1">
      <c r="A19" s="69">
        <f t="shared" si="1"/>
        <v>6</v>
      </c>
      <c r="B19" s="268" t="str">
        <f>+'Ekamut-caxs'!B16</f>
        <v>Ֆինանսական օգնությունից</v>
      </c>
      <c r="C19" s="356"/>
      <c r="D19" s="356"/>
      <c r="E19" s="356"/>
      <c r="F19" s="259">
        <f>+'Ekamut-caxs'!D16</f>
        <v>0</v>
      </c>
      <c r="G19" s="499"/>
      <c r="H19" s="352"/>
      <c r="I19" s="353" t="str">
        <f t="shared" si="0"/>
        <v/>
      </c>
      <c r="J19" s="353" t="str">
        <f t="shared" si="0"/>
        <v/>
      </c>
      <c r="K19" s="353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6"/>
      <c r="D20" s="356"/>
      <c r="E20" s="356"/>
      <c r="F20" s="258">
        <f>+'Ekamut-caxs'!D17</f>
        <v>0</v>
      </c>
      <c r="G20" s="500"/>
      <c r="H20" s="488"/>
      <c r="I20" s="353" t="str">
        <f t="shared" si="0"/>
        <v/>
      </c>
      <c r="J20" s="353" t="str">
        <f t="shared" si="0"/>
        <v/>
      </c>
      <c r="K20" s="353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8</v>
      </c>
      <c r="B21" s="447" t="s">
        <v>32</v>
      </c>
      <c r="C21" s="356"/>
      <c r="D21" s="356"/>
      <c r="E21" s="356"/>
      <c r="F21" s="258"/>
      <c r="G21" s="500"/>
      <c r="H21" s="488"/>
      <c r="I21" s="353" t="str">
        <f t="shared" si="0"/>
        <v/>
      </c>
      <c r="J21" s="353" t="str">
        <f t="shared" si="0"/>
        <v/>
      </c>
      <c r="K21" s="353" t="str">
        <f t="shared" si="0"/>
        <v/>
      </c>
      <c r="L21" s="44"/>
      <c r="M21" s="81"/>
      <c r="N21" s="81"/>
      <c r="O21" s="81"/>
    </row>
    <row r="22" spans="1:15" s="80" customFormat="1" ht="16.5" customHeight="1">
      <c r="A22" s="69">
        <v>5</v>
      </c>
      <c r="B22" s="447" t="str">
        <f>+'Ekamut-caxs'!B21</f>
        <v>Բանկի տոկոսից</v>
      </c>
      <c r="C22" s="356">
        <v>3</v>
      </c>
      <c r="D22" s="356">
        <v>8</v>
      </c>
      <c r="E22" s="356">
        <v>12</v>
      </c>
      <c r="F22" s="259">
        <f>+'Ekamut-caxs'!D21</f>
        <v>16</v>
      </c>
      <c r="G22" s="499"/>
      <c r="H22" s="488"/>
      <c r="I22" s="353" t="str">
        <f t="shared" si="0"/>
        <v/>
      </c>
      <c r="J22" s="353" t="str">
        <f t="shared" si="0"/>
        <v/>
      </c>
      <c r="K22" s="353" t="str">
        <f t="shared" si="0"/>
        <v/>
      </c>
      <c r="L22" s="44"/>
      <c r="M22" s="81"/>
      <c r="N22" s="81"/>
      <c r="O22" s="81"/>
    </row>
    <row r="23" spans="1:15" s="81" customFormat="1" ht="16.5" customHeight="1">
      <c r="A23" s="69">
        <f t="shared" si="1"/>
        <v>6</v>
      </c>
      <c r="B23" s="449" t="s">
        <v>283</v>
      </c>
      <c r="C23" s="356">
        <f>+F23</f>
        <v>256.52600000000001</v>
      </c>
      <c r="D23" s="356">
        <f>+F23</f>
        <v>256.52600000000001</v>
      </c>
      <c r="E23" s="356">
        <f>+F23</f>
        <v>256.52600000000001</v>
      </c>
      <c r="F23" s="258">
        <f>+'Deb. ev kreditor'!D34</f>
        <v>256.52600000000001</v>
      </c>
      <c r="G23" s="501"/>
      <c r="H23" s="539" t="s">
        <v>216</v>
      </c>
      <c r="I23" s="434" t="str">
        <f t="shared" si="0"/>
        <v/>
      </c>
      <c r="J23" s="434" t="str">
        <f t="shared" si="0"/>
        <v/>
      </c>
      <c r="K23" s="434" t="str">
        <f t="shared" si="0"/>
        <v/>
      </c>
      <c r="L23" s="44"/>
    </row>
    <row r="24" spans="1:15" s="81" customFormat="1" ht="16.5" hidden="1" customHeight="1">
      <c r="A24" s="69">
        <f t="shared" si="1"/>
        <v>7</v>
      </c>
      <c r="B24" s="529"/>
      <c r="C24" s="356"/>
      <c r="D24" s="356"/>
      <c r="E24" s="356"/>
      <c r="F24" s="258"/>
      <c r="G24" s="501"/>
      <c r="H24" s="539"/>
      <c r="I24" s="434" t="str">
        <f t="shared" si="0"/>
        <v/>
      </c>
      <c r="J24" s="434" t="str">
        <f t="shared" si="0"/>
        <v/>
      </c>
      <c r="K24" s="434" t="str">
        <f t="shared" si="0"/>
        <v/>
      </c>
      <c r="L24" s="44"/>
    </row>
    <row r="25" spans="1:15" s="80" customFormat="1" ht="36">
      <c r="A25" s="13" t="s">
        <v>33</v>
      </c>
      <c r="B25" s="14" t="s">
        <v>81</v>
      </c>
      <c r="C25" s="261">
        <f>C26+C69+C82</f>
        <v>19678.519999999997</v>
      </c>
      <c r="D25" s="261">
        <f>D26+D69+D82</f>
        <v>38332.670000000006</v>
      </c>
      <c r="E25" s="261">
        <f>E26+E69+E82</f>
        <v>57890.97</v>
      </c>
      <c r="F25" s="261">
        <f>F26+F69+F82</f>
        <v>79127.170000000013</v>
      </c>
      <c r="G25" s="498"/>
      <c r="H25" s="350">
        <f>+F12-F67</f>
        <v>769.28000000003772</v>
      </c>
      <c r="I25" s="353" t="str">
        <f t="shared" si="0"/>
        <v/>
      </c>
      <c r="J25" s="353" t="str">
        <f t="shared" si="0"/>
        <v/>
      </c>
      <c r="K25" s="353" t="str">
        <f t="shared" si="0"/>
        <v/>
      </c>
      <c r="L25" s="44"/>
      <c r="M25" s="81"/>
      <c r="N25" s="81"/>
      <c r="O25" s="81"/>
    </row>
    <row r="26" spans="1:15" s="80" customFormat="1" ht="18">
      <c r="A26" s="16" t="s">
        <v>54</v>
      </c>
      <c r="B26" s="14" t="s">
        <v>57</v>
      </c>
      <c r="C26" s="261">
        <f>SUM(C27,C30:C35,C39:C63,C67:C68)</f>
        <v>19428.519999999997</v>
      </c>
      <c r="D26" s="261">
        <f>SUM(D27,D30:D35,D39:D63,D67:D68)</f>
        <v>38082.670000000006</v>
      </c>
      <c r="E26" s="261">
        <f>SUM(E27,E30:E35,E39:E63,E67:E68)</f>
        <v>57640.97</v>
      </c>
      <c r="F26" s="261">
        <f>SUM(F27,F30:F35,F39:F63,F67:F68)</f>
        <v>78877.170000000013</v>
      </c>
      <c r="G26" s="498"/>
      <c r="H26" s="352"/>
      <c r="I26" s="353" t="str">
        <f t="shared" ref="I26:K84" si="2">IF((D26-C26)&lt;0, (0),"")</f>
        <v/>
      </c>
      <c r="J26" s="353" t="str">
        <f t="shared" si="2"/>
        <v/>
      </c>
      <c r="K26" s="353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18" t="str">
        <f>+'Ekamut-caxs'!B27</f>
        <v>Աշխատավարձի գծով, որից՝</v>
      </c>
      <c r="C27" s="356">
        <v>14197.1</v>
      </c>
      <c r="D27" s="356">
        <v>31175.9</v>
      </c>
      <c r="E27" s="356">
        <v>49923</v>
      </c>
      <c r="F27" s="259">
        <f>+'Ekamut-caxs'!D27</f>
        <v>68790.8</v>
      </c>
      <c r="G27" s="499"/>
      <c r="H27" s="351"/>
      <c r="I27" s="353" t="str">
        <f t="shared" si="2"/>
        <v/>
      </c>
      <c r="J27" s="353" t="str">
        <f t="shared" si="2"/>
        <v/>
      </c>
      <c r="K27" s="353" t="str">
        <f t="shared" si="2"/>
        <v/>
      </c>
      <c r="L27" s="106"/>
      <c r="M27" s="99"/>
      <c r="N27" s="99"/>
      <c r="O27" s="99"/>
    </row>
    <row r="28" spans="1:15" s="90" customFormat="1">
      <c r="A28" s="28">
        <v>1.1000000000000001</v>
      </c>
      <c r="B28" s="448" t="str">
        <f>+'Ekamut-caxs'!B28</f>
        <v>վճարովի ծառայության գծով</v>
      </c>
      <c r="C28" s="246">
        <v>2380</v>
      </c>
      <c r="D28" s="246">
        <v>4770</v>
      </c>
      <c r="E28" s="246">
        <v>7155</v>
      </c>
      <c r="F28" s="264">
        <f>+'Ekamut-caxs'!D28</f>
        <v>9500</v>
      </c>
      <c r="G28" s="502"/>
      <c r="H28" s="350"/>
      <c r="I28" s="353" t="str">
        <f t="shared" si="2"/>
        <v/>
      </c>
      <c r="J28" s="353" t="str">
        <f t="shared" si="2"/>
        <v/>
      </c>
      <c r="K28" s="353" t="str">
        <f t="shared" si="2"/>
        <v/>
      </c>
      <c r="L28" s="107"/>
      <c r="M28" s="89"/>
      <c r="N28" s="89"/>
      <c r="O28" s="89"/>
    </row>
    <row r="29" spans="1:15" s="90" customFormat="1">
      <c r="A29" s="28">
        <v>1.2</v>
      </c>
      <c r="B29" s="484" t="str">
        <f>+'Ekamut-caxs'!B29</f>
        <v>պարգևատրման գծով</v>
      </c>
      <c r="C29" s="246">
        <v>300</v>
      </c>
      <c r="D29" s="246">
        <v>600</v>
      </c>
      <c r="E29" s="246">
        <v>600</v>
      </c>
      <c r="F29" s="264">
        <f>+'Ekamut-caxs'!D29</f>
        <v>1000</v>
      </c>
      <c r="G29" s="502"/>
      <c r="H29" s="351"/>
      <c r="I29" s="353" t="str">
        <f t="shared" si="2"/>
        <v/>
      </c>
      <c r="J29" s="353" t="str">
        <f t="shared" si="2"/>
        <v/>
      </c>
      <c r="K29" s="353" t="str">
        <f t="shared" si="2"/>
        <v/>
      </c>
      <c r="L29" s="107"/>
      <c r="M29" s="89"/>
      <c r="N29" s="89"/>
      <c r="O29" s="89"/>
    </row>
    <row r="30" spans="1:15" s="102" customFormat="1" ht="17.399999999999999">
      <c r="A30" s="69">
        <f>+A27+1</f>
        <v>2</v>
      </c>
      <c r="B30" s="268" t="str">
        <f>+'Ekamut-caxs'!B30</f>
        <v>Ջեռուցման գծով</v>
      </c>
      <c r="C30" s="356">
        <v>1516</v>
      </c>
      <c r="D30" s="356">
        <v>1550</v>
      </c>
      <c r="E30" s="356">
        <v>1550</v>
      </c>
      <c r="F30" s="259">
        <f>+'Ekamut-caxs'!D30</f>
        <v>2514.1</v>
      </c>
      <c r="G30" s="499"/>
      <c r="H30" s="485"/>
      <c r="I30" s="353" t="str">
        <f t="shared" si="2"/>
        <v/>
      </c>
      <c r="J30" s="353" t="str">
        <f t="shared" si="2"/>
        <v/>
      </c>
      <c r="K30" s="353" t="str">
        <f t="shared" si="2"/>
        <v/>
      </c>
      <c r="L30" s="94"/>
      <c r="M30" s="101"/>
      <c r="N30" s="101"/>
      <c r="O30" s="101"/>
    </row>
    <row r="31" spans="1:15" s="102" customFormat="1" ht="17.399999999999999">
      <c r="A31" s="69">
        <f>+A30+1</f>
        <v>3</v>
      </c>
      <c r="B31" s="268" t="str">
        <f>+'Ekamut-caxs'!B31</f>
        <v>Էլեկտրաէներգիայի գծով</v>
      </c>
      <c r="C31" s="356">
        <v>113.05</v>
      </c>
      <c r="D31" s="356">
        <v>193.1</v>
      </c>
      <c r="E31" s="356">
        <v>230.9</v>
      </c>
      <c r="F31" s="259">
        <f>+'Ekamut-caxs'!D31</f>
        <v>341.2</v>
      </c>
      <c r="G31" s="499"/>
      <c r="H31" s="485"/>
      <c r="I31" s="353" t="str">
        <f t="shared" si="2"/>
        <v/>
      </c>
      <c r="J31" s="353" t="str">
        <f t="shared" si="2"/>
        <v/>
      </c>
      <c r="K31" s="353" t="str">
        <f t="shared" si="2"/>
        <v/>
      </c>
      <c r="L31" s="94"/>
      <c r="M31" s="101"/>
      <c r="N31" s="101"/>
      <c r="O31" s="101"/>
    </row>
    <row r="32" spans="1:15" s="102" customFormat="1" ht="17.399999999999999">
      <c r="A32" s="69">
        <f t="shared" ref="A32:A34" si="3">+A31+1</f>
        <v>4</v>
      </c>
      <c r="B32" s="268" t="str">
        <f>+'Ekamut-caxs'!B32</f>
        <v>Ջրմուղ-կոյուղու գծով</v>
      </c>
      <c r="C32" s="356">
        <v>5</v>
      </c>
      <c r="D32" s="356">
        <v>10.5</v>
      </c>
      <c r="E32" s="356">
        <v>13.9</v>
      </c>
      <c r="F32" s="259">
        <f>+'Ekamut-caxs'!D32</f>
        <v>19.899999999999999</v>
      </c>
      <c r="G32" s="499"/>
      <c r="H32" s="485"/>
      <c r="I32" s="353" t="str">
        <f t="shared" si="2"/>
        <v/>
      </c>
      <c r="J32" s="353" t="str">
        <f t="shared" si="2"/>
        <v/>
      </c>
      <c r="K32" s="353" t="str">
        <f t="shared" si="2"/>
        <v/>
      </c>
      <c r="L32" s="94"/>
      <c r="M32" s="101"/>
      <c r="N32" s="101"/>
      <c r="O32" s="101"/>
    </row>
    <row r="33" spans="1:15" s="102" customFormat="1" ht="17.399999999999999">
      <c r="A33" s="69">
        <f t="shared" si="3"/>
        <v>5</v>
      </c>
      <c r="B33" s="268" t="str">
        <f>+'Ekamut-caxs'!B33</f>
        <v>Աղբահանության գծով</v>
      </c>
      <c r="C33" s="356">
        <v>32.4</v>
      </c>
      <c r="D33" s="356">
        <v>64.8</v>
      </c>
      <c r="E33" s="356">
        <v>97.2</v>
      </c>
      <c r="F33" s="259">
        <f>+'Ekamut-caxs'!D33</f>
        <v>129.6</v>
      </c>
      <c r="G33" s="499"/>
      <c r="H33" s="485"/>
      <c r="I33" s="353" t="str">
        <f t="shared" si="2"/>
        <v/>
      </c>
      <c r="J33" s="353" t="str">
        <f t="shared" si="2"/>
        <v/>
      </c>
      <c r="K33" s="353" t="str">
        <f t="shared" si="2"/>
        <v/>
      </c>
      <c r="L33" s="94"/>
      <c r="M33" s="101"/>
      <c r="N33" s="101"/>
      <c r="O33" s="101"/>
    </row>
    <row r="34" spans="1:15" s="102" customFormat="1" ht="17.399999999999999" hidden="1">
      <c r="A34" s="69">
        <f t="shared" si="3"/>
        <v>6</v>
      </c>
      <c r="B34" s="268" t="str">
        <f>+'Ekamut-caxs'!B34</f>
        <v>Ախտաբանության գծով</v>
      </c>
      <c r="C34" s="356"/>
      <c r="D34" s="356"/>
      <c r="E34" s="356"/>
      <c r="F34" s="259">
        <f>+'Ekamut-caxs'!D34</f>
        <v>0</v>
      </c>
      <c r="G34" s="499"/>
      <c r="H34" s="485"/>
      <c r="I34" s="353" t="str">
        <f t="shared" si="2"/>
        <v/>
      </c>
      <c r="J34" s="353" t="str">
        <f t="shared" si="2"/>
        <v/>
      </c>
      <c r="K34" s="353" t="str">
        <f t="shared" si="2"/>
        <v/>
      </c>
      <c r="L34" s="94"/>
      <c r="M34" s="101"/>
      <c r="N34" s="101"/>
      <c r="O34" s="101"/>
    </row>
    <row r="35" spans="1:15" s="102" customFormat="1" ht="17.399999999999999">
      <c r="A35" s="69">
        <v>6</v>
      </c>
      <c r="B35" s="268" t="str">
        <f>+'Ekamut-caxs'!B35</f>
        <v>Կապի գծով, այդ թվում`</v>
      </c>
      <c r="C35" s="356">
        <f>SUM(C36:C38)</f>
        <v>32.4</v>
      </c>
      <c r="D35" s="356">
        <f t="shared" ref="D35" si="4">SUM(D36:D38)</f>
        <v>64.8</v>
      </c>
      <c r="E35" s="356">
        <f>SUM(E36:E38)</f>
        <v>97.2</v>
      </c>
      <c r="F35" s="259">
        <f>SUM(F36:F38)</f>
        <v>129.6</v>
      </c>
      <c r="G35" s="499"/>
      <c r="H35" s="485"/>
      <c r="I35" s="353" t="str">
        <f t="shared" si="2"/>
        <v/>
      </c>
      <c r="J35" s="353" t="str">
        <f t="shared" si="2"/>
        <v/>
      </c>
      <c r="K35" s="353" t="str">
        <f t="shared" si="2"/>
        <v/>
      </c>
      <c r="L35" s="94"/>
      <c r="M35" s="101"/>
      <c r="N35" s="101"/>
      <c r="O35" s="101"/>
    </row>
    <row r="36" spans="1:15">
      <c r="A36" s="28">
        <v>6.1</v>
      </c>
      <c r="B36" s="448" t="str">
        <f>+'Ekamut-caxs'!B36</f>
        <v>բաժանորդային վճար</v>
      </c>
      <c r="C36" s="246">
        <v>14.4</v>
      </c>
      <c r="D36" s="246">
        <v>28.8</v>
      </c>
      <c r="E36" s="246">
        <v>43.2</v>
      </c>
      <c r="F36" s="264">
        <f>+'Ekamut-caxs'!D36</f>
        <v>57.6</v>
      </c>
      <c r="G36" s="502"/>
      <c r="H36" s="352"/>
      <c r="I36" s="353" t="str">
        <f t="shared" si="2"/>
        <v/>
      </c>
      <c r="J36" s="353" t="str">
        <f t="shared" si="2"/>
        <v/>
      </c>
      <c r="K36" s="353" t="str">
        <f t="shared" si="2"/>
        <v/>
      </c>
    </row>
    <row r="37" spans="1:15" hidden="1">
      <c r="A37" s="28">
        <v>7.2</v>
      </c>
      <c r="B37" s="448" t="str">
        <f>+'Ekamut-caxs'!B37</f>
        <v>րոպեավճար</v>
      </c>
      <c r="C37" s="246"/>
      <c r="D37" s="246"/>
      <c r="E37" s="246"/>
      <c r="F37" s="264">
        <f>+'Ekamut-caxs'!D37</f>
        <v>0</v>
      </c>
      <c r="G37" s="502"/>
      <c r="H37" s="352"/>
      <c r="I37" s="353" t="str">
        <f t="shared" si="2"/>
        <v/>
      </c>
      <c r="J37" s="353" t="str">
        <f t="shared" si="2"/>
        <v/>
      </c>
      <c r="K37" s="353" t="str">
        <f t="shared" si="2"/>
        <v/>
      </c>
    </row>
    <row r="38" spans="1:15">
      <c r="A38" s="28">
        <v>6.2</v>
      </c>
      <c r="B38" s="448" t="str">
        <f>+'Ekamut-caxs'!B38</f>
        <v>ինտերնետ կապ</v>
      </c>
      <c r="C38" s="246">
        <v>18</v>
      </c>
      <c r="D38" s="246">
        <v>36</v>
      </c>
      <c r="E38" s="246">
        <v>54</v>
      </c>
      <c r="F38" s="264">
        <f>+'Ekamut-caxs'!D38</f>
        <v>72</v>
      </c>
      <c r="G38" s="502"/>
      <c r="H38" s="352"/>
      <c r="I38" s="353" t="str">
        <f t="shared" si="2"/>
        <v/>
      </c>
      <c r="J38" s="353" t="str">
        <f t="shared" si="2"/>
        <v/>
      </c>
      <c r="K38" s="353" t="str">
        <f t="shared" si="2"/>
        <v/>
      </c>
    </row>
    <row r="39" spans="1:15" s="102" customFormat="1" ht="17.399999999999999" hidden="1">
      <c r="A39" s="69">
        <f>+A35+1</f>
        <v>7</v>
      </c>
      <c r="B39" s="268" t="str">
        <f>+'Ekamut-caxs'!B39</f>
        <v>Բանկային ծառայության գծով</v>
      </c>
      <c r="C39" s="356"/>
      <c r="D39" s="356"/>
      <c r="E39" s="356"/>
      <c r="F39" s="259">
        <f>+'Ekamut-caxs'!D39</f>
        <v>0</v>
      </c>
      <c r="G39" s="499"/>
      <c r="H39" s="485"/>
      <c r="I39" s="353" t="str">
        <f t="shared" si="2"/>
        <v/>
      </c>
      <c r="J39" s="353" t="str">
        <f t="shared" si="2"/>
        <v/>
      </c>
      <c r="K39" s="353" t="str">
        <f t="shared" si="2"/>
        <v/>
      </c>
      <c r="L39" s="94"/>
      <c r="M39" s="101"/>
      <c r="N39" s="101"/>
      <c r="O39" s="101"/>
    </row>
    <row r="40" spans="1:15" s="102" customFormat="1" ht="17.399999999999999">
      <c r="A40" s="69">
        <v>7</v>
      </c>
      <c r="B40" s="268" t="str">
        <f>+'Ekamut-caxs'!B40</f>
        <v>Տնտեսական ապրանքների գծով</v>
      </c>
      <c r="C40" s="356">
        <v>100</v>
      </c>
      <c r="D40" s="356">
        <v>200</v>
      </c>
      <c r="E40" s="356">
        <v>300</v>
      </c>
      <c r="F40" s="259">
        <f>+'Ekamut-caxs'!D40</f>
        <v>450</v>
      </c>
      <c r="G40" s="499"/>
      <c r="H40" s="485"/>
      <c r="I40" s="353" t="str">
        <f t="shared" si="2"/>
        <v/>
      </c>
      <c r="J40" s="353" t="str">
        <f t="shared" si="2"/>
        <v/>
      </c>
      <c r="K40" s="353" t="str">
        <f t="shared" si="2"/>
        <v/>
      </c>
      <c r="L40" s="94"/>
      <c r="M40" s="101"/>
      <c r="N40" s="101"/>
      <c r="O40" s="101"/>
    </row>
    <row r="41" spans="1:15" s="102" customFormat="1" ht="17.399999999999999">
      <c r="A41" s="69">
        <f t="shared" ref="A41:A60" si="5">+A40+1</f>
        <v>8</v>
      </c>
      <c r="B41" s="268" t="str">
        <f>+'Ekamut-caxs'!B41</f>
        <v>Գրասենյակային ապրանքների գծով</v>
      </c>
      <c r="C41" s="356">
        <v>70</v>
      </c>
      <c r="D41" s="356">
        <v>150</v>
      </c>
      <c r="E41" s="356">
        <v>200</v>
      </c>
      <c r="F41" s="259">
        <f>+'Ekamut-caxs'!D41</f>
        <v>250</v>
      </c>
      <c r="G41" s="499"/>
      <c r="H41" s="485"/>
      <c r="I41" s="353" t="str">
        <f t="shared" si="2"/>
        <v/>
      </c>
      <c r="J41" s="353" t="str">
        <f t="shared" si="2"/>
        <v/>
      </c>
      <c r="K41" s="353" t="str">
        <f t="shared" si="2"/>
        <v/>
      </c>
      <c r="L41" s="94"/>
      <c r="M41" s="101"/>
      <c r="N41" s="101"/>
      <c r="O41" s="101"/>
    </row>
    <row r="42" spans="1:15" s="102" customFormat="1" ht="17.399999999999999">
      <c r="A42" s="69">
        <f t="shared" si="5"/>
        <v>9</v>
      </c>
      <c r="B42" s="268" t="str">
        <f>+'Ekamut-caxs'!B42</f>
        <v>Փոքրարժեք կամ արագամաշ առարկաների գծով</v>
      </c>
      <c r="C42" s="356">
        <v>30</v>
      </c>
      <c r="D42" s="356">
        <v>50</v>
      </c>
      <c r="E42" s="356">
        <v>80</v>
      </c>
      <c r="F42" s="259">
        <f>+'Ekamut-caxs'!D42</f>
        <v>100</v>
      </c>
      <c r="G42" s="499"/>
      <c r="H42" s="485"/>
      <c r="I42" s="353" t="str">
        <f t="shared" si="2"/>
        <v/>
      </c>
      <c r="J42" s="353" t="str">
        <f t="shared" si="2"/>
        <v/>
      </c>
      <c r="K42" s="353" t="str">
        <f t="shared" si="2"/>
        <v/>
      </c>
      <c r="L42" s="94"/>
      <c r="M42" s="101"/>
      <c r="N42" s="101"/>
      <c r="O42" s="101"/>
    </row>
    <row r="43" spans="1:15" s="102" customFormat="1" ht="17.399999999999999">
      <c r="A43" s="69">
        <f t="shared" si="5"/>
        <v>10</v>
      </c>
      <c r="B43" s="268" t="str">
        <f>+'Ekamut-caxs'!B43</f>
        <v>Ուսումնական նյութերի գծով</v>
      </c>
      <c r="C43" s="356">
        <v>150</v>
      </c>
      <c r="D43" s="356">
        <v>250</v>
      </c>
      <c r="E43" s="356">
        <v>300</v>
      </c>
      <c r="F43" s="259">
        <f>+'Ekamut-caxs'!D43</f>
        <v>350</v>
      </c>
      <c r="G43" s="499"/>
      <c r="H43" s="485"/>
      <c r="I43" s="353" t="str">
        <f t="shared" si="2"/>
        <v/>
      </c>
      <c r="J43" s="353" t="str">
        <f t="shared" si="2"/>
        <v/>
      </c>
      <c r="K43" s="353" t="str">
        <f t="shared" si="2"/>
        <v/>
      </c>
      <c r="L43" s="94"/>
      <c r="M43" s="101"/>
      <c r="N43" s="101"/>
      <c r="O43" s="101"/>
    </row>
    <row r="44" spans="1:15" s="102" customFormat="1" ht="17.399999999999999">
      <c r="A44" s="69">
        <f t="shared" si="5"/>
        <v>11</v>
      </c>
      <c r="B44" s="268" t="str">
        <f>+'Ekamut-caxs'!B44</f>
        <v>Դեղորայքի գծով</v>
      </c>
      <c r="C44" s="356">
        <v>10</v>
      </c>
      <c r="D44" s="356">
        <v>20</v>
      </c>
      <c r="E44" s="356">
        <v>25</v>
      </c>
      <c r="F44" s="259">
        <f>+'Ekamut-caxs'!D44</f>
        <v>30</v>
      </c>
      <c r="G44" s="499"/>
      <c r="H44" s="485"/>
      <c r="I44" s="353" t="str">
        <f t="shared" si="2"/>
        <v/>
      </c>
      <c r="J44" s="353" t="str">
        <f t="shared" si="2"/>
        <v/>
      </c>
      <c r="K44" s="353" t="str">
        <f t="shared" si="2"/>
        <v/>
      </c>
      <c r="L44" s="94"/>
      <c r="M44" s="101"/>
      <c r="N44" s="101"/>
      <c r="O44" s="101"/>
    </row>
    <row r="45" spans="1:15" s="102" customFormat="1" ht="17.399999999999999" hidden="1">
      <c r="A45" s="69">
        <f t="shared" si="5"/>
        <v>12</v>
      </c>
      <c r="B45" s="268" t="str">
        <f>+'Ekamut-caxs'!B45</f>
        <v>Բուժ.ծառայության գծով</v>
      </c>
      <c r="C45" s="356"/>
      <c r="D45" s="356"/>
      <c r="E45" s="356"/>
      <c r="F45" s="259">
        <f>+'Ekamut-caxs'!D45</f>
        <v>0</v>
      </c>
      <c r="G45" s="499"/>
      <c r="H45" s="485"/>
      <c r="I45" s="353" t="str">
        <f t="shared" si="2"/>
        <v/>
      </c>
      <c r="J45" s="353" t="str">
        <f t="shared" si="2"/>
        <v/>
      </c>
      <c r="K45" s="353" t="str">
        <f t="shared" si="2"/>
        <v/>
      </c>
      <c r="L45" s="94"/>
      <c r="M45" s="101"/>
      <c r="N45" s="101"/>
      <c r="O45" s="101"/>
    </row>
    <row r="46" spans="1:15" s="102" customFormat="1" ht="17.399999999999999">
      <c r="A46" s="69">
        <v>12</v>
      </c>
      <c r="B46" s="268" t="str">
        <f>+'Ekamut-caxs'!B46</f>
        <v>Ընթացիկ վերանորոգման գծով</v>
      </c>
      <c r="C46" s="356">
        <v>300</v>
      </c>
      <c r="D46" s="356">
        <v>600</v>
      </c>
      <c r="E46" s="356">
        <v>800</v>
      </c>
      <c r="F46" s="259">
        <f>+'Ekamut-caxs'!D46</f>
        <v>950</v>
      </c>
      <c r="G46" s="499"/>
      <c r="H46" s="485"/>
      <c r="I46" s="353" t="str">
        <f t="shared" si="2"/>
        <v/>
      </c>
      <c r="J46" s="353" t="str">
        <f t="shared" si="2"/>
        <v/>
      </c>
      <c r="K46" s="353" t="str">
        <f t="shared" si="2"/>
        <v/>
      </c>
      <c r="L46" s="94"/>
      <c r="M46" s="101"/>
      <c r="N46" s="101"/>
      <c r="O46" s="101"/>
    </row>
    <row r="47" spans="1:15" s="102" customFormat="1" ht="17.399999999999999">
      <c r="A47" s="69">
        <f t="shared" si="5"/>
        <v>13</v>
      </c>
      <c r="B47" s="268" t="str">
        <f>+'Ekamut-caxs'!B47</f>
        <v>Ջեռուցման համակարգի սպասարկման գծով</v>
      </c>
      <c r="C47" s="356">
        <v>15.2</v>
      </c>
      <c r="D47" s="356">
        <v>81.2</v>
      </c>
      <c r="E47" s="356">
        <v>96.4</v>
      </c>
      <c r="F47" s="259">
        <f>+'Ekamut-caxs'!D47</f>
        <v>134.19999999999999</v>
      </c>
      <c r="G47" s="499"/>
      <c r="H47" s="485"/>
      <c r="I47" s="353" t="str">
        <f t="shared" si="2"/>
        <v/>
      </c>
      <c r="J47" s="353" t="str">
        <f t="shared" si="2"/>
        <v/>
      </c>
      <c r="K47" s="353" t="str">
        <f t="shared" si="2"/>
        <v/>
      </c>
      <c r="L47" s="94"/>
      <c r="M47" s="101"/>
      <c r="N47" s="101"/>
      <c r="O47" s="101"/>
    </row>
    <row r="48" spans="1:15" s="102" customFormat="1" ht="17.399999999999999" hidden="1">
      <c r="A48" s="69">
        <f t="shared" si="5"/>
        <v>14</v>
      </c>
      <c r="B48" s="268" t="str">
        <f>+'Ekamut-caxs'!B48</f>
        <v>Կաթսայատան սպասարկման գծով</v>
      </c>
      <c r="C48" s="356"/>
      <c r="D48" s="356"/>
      <c r="E48" s="356"/>
      <c r="F48" s="259">
        <f>+'Ekamut-caxs'!D48</f>
        <v>0</v>
      </c>
      <c r="G48" s="499"/>
      <c r="H48" s="485"/>
      <c r="I48" s="353" t="str">
        <f t="shared" si="2"/>
        <v/>
      </c>
      <c r="J48" s="353" t="str">
        <f t="shared" si="2"/>
        <v/>
      </c>
      <c r="K48" s="353" t="str">
        <f t="shared" si="2"/>
        <v/>
      </c>
      <c r="L48" s="94"/>
      <c r="M48" s="101"/>
      <c r="N48" s="101"/>
      <c r="O48" s="101"/>
    </row>
    <row r="49" spans="1:15" s="102" customFormat="1" ht="17.399999999999999">
      <c r="A49" s="69">
        <v>14</v>
      </c>
      <c r="B49" s="268" t="str">
        <f>+'Ekamut-caxs'!B49</f>
        <v>Սպասարկման և կոմունալ համավճարների գծով</v>
      </c>
      <c r="C49" s="356">
        <v>408</v>
      </c>
      <c r="D49" s="356">
        <v>450</v>
      </c>
      <c r="E49" s="356">
        <v>480</v>
      </c>
      <c r="F49" s="259">
        <f>+'Ekamut-caxs'!D49</f>
        <v>718.8</v>
      </c>
      <c r="G49" s="499"/>
      <c r="H49" s="485"/>
      <c r="I49" s="353" t="str">
        <f t="shared" si="2"/>
        <v/>
      </c>
      <c r="J49" s="353" t="str">
        <f t="shared" si="2"/>
        <v/>
      </c>
      <c r="K49" s="353" t="str">
        <f t="shared" si="2"/>
        <v/>
      </c>
      <c r="L49" s="94"/>
      <c r="M49" s="101"/>
      <c r="N49" s="101"/>
      <c r="O49" s="101"/>
    </row>
    <row r="50" spans="1:15" s="102" customFormat="1" ht="17.399999999999999" hidden="1">
      <c r="A50" s="69">
        <f t="shared" si="5"/>
        <v>15</v>
      </c>
      <c r="B50" s="268" t="str">
        <f>+'Ekamut-caxs'!B50</f>
        <v>Գնումների համակարգողի ծառայության գծով</v>
      </c>
      <c r="C50" s="356"/>
      <c r="D50" s="356"/>
      <c r="E50" s="356"/>
      <c r="F50" s="259">
        <f>+'Ekamut-caxs'!D50</f>
        <v>0</v>
      </c>
      <c r="G50" s="499"/>
      <c r="H50" s="485"/>
      <c r="I50" s="353" t="str">
        <f t="shared" si="2"/>
        <v/>
      </c>
      <c r="J50" s="353" t="str">
        <f t="shared" si="2"/>
        <v/>
      </c>
      <c r="K50" s="353" t="str">
        <f t="shared" si="2"/>
        <v/>
      </c>
      <c r="L50" s="94"/>
      <c r="M50" s="101"/>
      <c r="N50" s="101"/>
      <c r="O50" s="101"/>
    </row>
    <row r="51" spans="1:15" s="102" customFormat="1" ht="20.399999999999999" customHeight="1">
      <c r="A51" s="69">
        <f t="shared" si="5"/>
        <v>16</v>
      </c>
      <c r="B51" s="268" t="str">
        <f>+'Ekamut-caxs'!B51</f>
        <v>Համակարգիչների տեխնիկական սպասարկման գծով</v>
      </c>
      <c r="C51" s="356">
        <v>40</v>
      </c>
      <c r="D51" s="356">
        <v>50</v>
      </c>
      <c r="E51" s="356">
        <v>80</v>
      </c>
      <c r="F51" s="259">
        <f>+'Ekamut-caxs'!D51</f>
        <v>106.6</v>
      </c>
      <c r="G51" s="499"/>
      <c r="H51" s="485"/>
      <c r="I51" s="353" t="str">
        <f t="shared" si="2"/>
        <v/>
      </c>
      <c r="J51" s="353" t="str">
        <f t="shared" si="2"/>
        <v/>
      </c>
      <c r="K51" s="353" t="str">
        <f t="shared" si="2"/>
        <v/>
      </c>
      <c r="L51" s="94"/>
      <c r="M51" s="101"/>
      <c r="N51" s="101"/>
      <c r="O51" s="101"/>
    </row>
    <row r="52" spans="1:15" s="102" customFormat="1" ht="15.6" customHeight="1">
      <c r="A52" s="69">
        <f t="shared" si="5"/>
        <v>17</v>
      </c>
      <c r="B52" s="268" t="str">
        <f>+'Ekamut-caxs'!B52</f>
        <v>Համակարգչային ծրագրի և կայքի սպասարկման գծով</v>
      </c>
      <c r="C52" s="356">
        <v>95</v>
      </c>
      <c r="D52" s="356">
        <v>95</v>
      </c>
      <c r="E52" s="356">
        <v>95</v>
      </c>
      <c r="F52" s="259">
        <f>+'Ekamut-caxs'!D52</f>
        <v>95</v>
      </c>
      <c r="G52" s="499"/>
      <c r="H52" s="485"/>
      <c r="I52" s="353" t="str">
        <f t="shared" si="2"/>
        <v/>
      </c>
      <c r="J52" s="353" t="str">
        <f t="shared" si="2"/>
        <v/>
      </c>
      <c r="K52" s="353" t="str">
        <f t="shared" si="2"/>
        <v/>
      </c>
      <c r="L52" s="94"/>
      <c r="M52" s="101"/>
      <c r="N52" s="101"/>
      <c r="O52" s="101"/>
    </row>
    <row r="53" spans="1:15" s="102" customFormat="1" ht="17.399999999999999">
      <c r="A53" s="69">
        <f t="shared" si="5"/>
        <v>18</v>
      </c>
      <c r="B53" s="268" t="str">
        <f>+'Ekamut-caxs'!B53</f>
        <v>էլ․ստորագրության գծով</v>
      </c>
      <c r="C53" s="356"/>
      <c r="D53" s="356">
        <v>3</v>
      </c>
      <c r="E53" s="356">
        <v>3</v>
      </c>
      <c r="F53" s="259">
        <f>+'Ekamut-caxs'!D53</f>
        <v>3</v>
      </c>
      <c r="G53" s="499"/>
      <c r="H53" s="485"/>
      <c r="I53" s="353" t="str">
        <f t="shared" si="2"/>
        <v/>
      </c>
      <c r="J53" s="353" t="str">
        <f t="shared" si="2"/>
        <v/>
      </c>
      <c r="K53" s="353" t="str">
        <f t="shared" si="2"/>
        <v/>
      </c>
      <c r="L53" s="94"/>
      <c r="M53" s="101"/>
      <c r="N53" s="101"/>
      <c r="O53" s="101"/>
    </row>
    <row r="54" spans="1:15" s="102" customFormat="1" ht="17.399999999999999">
      <c r="A54" s="69">
        <f t="shared" si="5"/>
        <v>19</v>
      </c>
      <c r="B54" s="268" t="str">
        <f>+'Ekamut-caxs'!B54</f>
        <v>Հայտարարության գծով</v>
      </c>
      <c r="C54" s="356">
        <v>30</v>
      </c>
      <c r="D54" s="356">
        <v>60</v>
      </c>
      <c r="E54" s="356">
        <v>85</v>
      </c>
      <c r="F54" s="259">
        <f>+'Ekamut-caxs'!D54</f>
        <v>100</v>
      </c>
      <c r="G54" s="499"/>
      <c r="H54" s="485"/>
      <c r="I54" s="353" t="str">
        <f t="shared" si="2"/>
        <v/>
      </c>
      <c r="J54" s="353" t="str">
        <f t="shared" si="2"/>
        <v/>
      </c>
      <c r="K54" s="353" t="str">
        <f t="shared" si="2"/>
        <v/>
      </c>
      <c r="L54" s="94"/>
      <c r="M54" s="101"/>
      <c r="N54" s="101"/>
      <c r="O54" s="101"/>
    </row>
    <row r="55" spans="1:15" s="102" customFormat="1" ht="17.399999999999999" hidden="1">
      <c r="A55" s="69">
        <f t="shared" si="5"/>
        <v>20</v>
      </c>
      <c r="B55" s="268" t="str">
        <f>+'Ekamut-caxs'!B55</f>
        <v>Բաժանորդագրության գծով</v>
      </c>
      <c r="C55" s="356"/>
      <c r="D55" s="356"/>
      <c r="E55" s="356"/>
      <c r="F55" s="259">
        <f>+'Ekamut-caxs'!D55</f>
        <v>0</v>
      </c>
      <c r="G55" s="499"/>
      <c r="H55" s="485"/>
      <c r="I55" s="353" t="str">
        <f t="shared" si="2"/>
        <v/>
      </c>
      <c r="J55" s="353" t="str">
        <f t="shared" si="2"/>
        <v/>
      </c>
      <c r="K55" s="353" t="str">
        <f t="shared" si="2"/>
        <v/>
      </c>
      <c r="L55" s="94"/>
      <c r="M55" s="101"/>
      <c r="N55" s="101"/>
      <c r="O55" s="101"/>
    </row>
    <row r="56" spans="1:15" s="102" customFormat="1" ht="17.399999999999999">
      <c r="A56" s="69">
        <v>20</v>
      </c>
      <c r="B56" s="268" t="str">
        <f>+'Ekamut-caxs'!B56</f>
        <v>Վերապատրաստման գծով</v>
      </c>
      <c r="C56" s="356">
        <v>50</v>
      </c>
      <c r="D56" s="356">
        <v>70</v>
      </c>
      <c r="E56" s="356">
        <v>80</v>
      </c>
      <c r="F56" s="259">
        <f>+'Ekamut-caxs'!D56</f>
        <v>100</v>
      </c>
      <c r="G56" s="499"/>
      <c r="H56" s="485"/>
      <c r="I56" s="353" t="str">
        <f t="shared" si="2"/>
        <v/>
      </c>
      <c r="J56" s="353" t="str">
        <f t="shared" si="2"/>
        <v/>
      </c>
      <c r="K56" s="353" t="str">
        <f t="shared" si="2"/>
        <v/>
      </c>
      <c r="L56" s="94"/>
      <c r="M56" s="101"/>
      <c r="N56" s="101"/>
      <c r="O56" s="101"/>
    </row>
    <row r="57" spans="1:15" s="102" customFormat="1" ht="17.399999999999999">
      <c r="A57" s="69">
        <f t="shared" si="5"/>
        <v>21</v>
      </c>
      <c r="B57" s="268" t="str">
        <f>+'Ekamut-caxs'!B57</f>
        <v>Միջոցառումների գծով</v>
      </c>
      <c r="C57" s="356">
        <v>300</v>
      </c>
      <c r="D57" s="356">
        <v>550</v>
      </c>
      <c r="E57" s="356">
        <v>650</v>
      </c>
      <c r="F57" s="259">
        <f>+'Ekamut-caxs'!D57</f>
        <v>800</v>
      </c>
      <c r="G57" s="499"/>
      <c r="H57" s="485"/>
      <c r="I57" s="353" t="str">
        <f t="shared" si="2"/>
        <v/>
      </c>
      <c r="J57" s="353" t="str">
        <f t="shared" si="2"/>
        <v/>
      </c>
      <c r="K57" s="353" t="str">
        <f t="shared" si="2"/>
        <v/>
      </c>
      <c r="L57" s="94"/>
      <c r="M57" s="101"/>
      <c r="N57" s="101"/>
      <c r="O57" s="101"/>
    </row>
    <row r="58" spans="1:15" s="102" customFormat="1" ht="17.399999999999999">
      <c r="A58" s="69">
        <f t="shared" si="5"/>
        <v>22</v>
      </c>
      <c r="B58" s="268" t="str">
        <f>+'Ekamut-caxs'!B58</f>
        <v>Տրանսպորտային ծախսեր</v>
      </c>
      <c r="C58" s="356">
        <v>100</v>
      </c>
      <c r="D58" s="356">
        <v>150</v>
      </c>
      <c r="E58" s="356">
        <v>200</v>
      </c>
      <c r="F58" s="259">
        <f>+'Ekamut-caxs'!D58</f>
        <v>300</v>
      </c>
      <c r="G58" s="499"/>
      <c r="H58" s="485"/>
      <c r="I58" s="353" t="str">
        <f t="shared" si="2"/>
        <v/>
      </c>
      <c r="J58" s="353" t="str">
        <f t="shared" si="2"/>
        <v/>
      </c>
      <c r="K58" s="353" t="str">
        <f t="shared" si="2"/>
        <v/>
      </c>
      <c r="L58" s="94"/>
      <c r="M58" s="101"/>
      <c r="N58" s="101"/>
      <c r="O58" s="101"/>
    </row>
    <row r="59" spans="1:15" s="102" customFormat="1" ht="17.399999999999999">
      <c r="A59" s="69">
        <f>+A58+1</f>
        <v>23</v>
      </c>
      <c r="B59" s="268" t="str">
        <f>+'Ekamut-caxs'!B59</f>
        <v>Բեմական հագուստի ձեռքբերման գծով</v>
      </c>
      <c r="C59" s="356">
        <v>300</v>
      </c>
      <c r="D59" s="356">
        <v>500</v>
      </c>
      <c r="E59" s="356">
        <v>500</v>
      </c>
      <c r="F59" s="259">
        <f>+'Ekamut-caxs'!D59</f>
        <v>600</v>
      </c>
      <c r="G59" s="499"/>
      <c r="H59" s="485"/>
      <c r="I59" s="353" t="str">
        <f t="shared" si="2"/>
        <v/>
      </c>
      <c r="J59" s="353" t="str">
        <f t="shared" si="2"/>
        <v/>
      </c>
      <c r="K59" s="353" t="str">
        <f t="shared" si="2"/>
        <v/>
      </c>
      <c r="L59" s="94"/>
      <c r="M59" s="101"/>
      <c r="N59" s="101"/>
      <c r="O59" s="101"/>
    </row>
    <row r="60" spans="1:15" s="101" customFormat="1" ht="17.399999999999999">
      <c r="A60" s="69">
        <f t="shared" si="5"/>
        <v>24</v>
      </c>
      <c r="B60" s="318" t="str">
        <f>+'Ekamut-caxs'!B60</f>
        <v>Ձայնագրություններ միջոցառումների համար</v>
      </c>
      <c r="C60" s="356">
        <v>100</v>
      </c>
      <c r="D60" s="356">
        <v>300</v>
      </c>
      <c r="E60" s="356">
        <v>300</v>
      </c>
      <c r="F60" s="258">
        <f>+'Ekamut-caxs'!D60</f>
        <v>400</v>
      </c>
      <c r="G60" s="500"/>
      <c r="H60" s="350"/>
      <c r="I60" s="434" t="str">
        <f t="shared" si="2"/>
        <v/>
      </c>
      <c r="J60" s="434" t="str">
        <f t="shared" si="2"/>
        <v/>
      </c>
      <c r="K60" s="434" t="str">
        <f t="shared" si="2"/>
        <v/>
      </c>
      <c r="L60" s="94"/>
    </row>
    <row r="61" spans="1:15" s="101" customFormat="1" ht="17.399999999999999">
      <c r="A61" s="69">
        <v>25</v>
      </c>
      <c r="B61" s="318" t="str">
        <f>+'Ekamut-caxs'!B61</f>
        <v>Դուրսգրվող գույքի վերագնահատման գծով</v>
      </c>
      <c r="C61" s="356">
        <v>600</v>
      </c>
      <c r="D61" s="356">
        <v>600</v>
      </c>
      <c r="E61" s="356">
        <v>600</v>
      </c>
      <c r="F61" s="258">
        <f>+'Ekamut-caxs'!D61</f>
        <v>600</v>
      </c>
      <c r="G61" s="500"/>
      <c r="H61" s="350"/>
      <c r="I61" s="434"/>
      <c r="J61" s="434"/>
      <c r="K61" s="434"/>
      <c r="L61" s="94"/>
    </row>
    <row r="62" spans="1:15" s="101" customFormat="1" ht="17.399999999999999" customHeight="1">
      <c r="A62" s="69">
        <v>26</v>
      </c>
      <c r="B62" s="318" t="str">
        <f>+'Ekamut-caxs'!B62</f>
        <v>Մաքրման ծառայության գծով</v>
      </c>
      <c r="C62" s="356">
        <v>20</v>
      </c>
      <c r="D62" s="356">
        <v>30</v>
      </c>
      <c r="E62" s="356">
        <v>40</v>
      </c>
      <c r="F62" s="258">
        <f>+'Ekamut-caxs'!D62</f>
        <v>50</v>
      </c>
      <c r="G62" s="500"/>
      <c r="H62" s="350" t="s">
        <v>215</v>
      </c>
      <c r="I62" s="434" t="str">
        <f t="shared" si="2"/>
        <v/>
      </c>
      <c r="J62" s="434" t="str">
        <f t="shared" si="2"/>
        <v/>
      </c>
      <c r="K62" s="434" t="str">
        <f t="shared" si="2"/>
        <v/>
      </c>
      <c r="L62" s="94"/>
    </row>
    <row r="63" spans="1:15" s="102" customFormat="1" ht="17.399999999999999" hidden="1">
      <c r="A63" s="69">
        <v>27</v>
      </c>
      <c r="B63" s="268" t="s">
        <v>34</v>
      </c>
      <c r="C63" s="356">
        <f>SUM(C64:C66)</f>
        <v>0</v>
      </c>
      <c r="D63" s="356">
        <f t="shared" ref="D63" si="6">SUM(D64:D66)</f>
        <v>0</v>
      </c>
      <c r="E63" s="356">
        <f>SUM(E64:E66)</f>
        <v>0</v>
      </c>
      <c r="F63" s="259">
        <f>SUM(F64:F66)</f>
        <v>0</v>
      </c>
      <c r="G63" s="499"/>
      <c r="H63" s="485"/>
      <c r="I63" s="353" t="str">
        <f t="shared" si="2"/>
        <v/>
      </c>
      <c r="J63" s="353" t="str">
        <f t="shared" si="2"/>
        <v/>
      </c>
      <c r="K63" s="353" t="str">
        <f t="shared" si="2"/>
        <v/>
      </c>
      <c r="L63" s="94"/>
      <c r="M63" s="101"/>
      <c r="N63" s="101"/>
      <c r="O63" s="101"/>
    </row>
    <row r="64" spans="1:15" hidden="1">
      <c r="A64" s="15">
        <v>32.1</v>
      </c>
      <c r="B64" s="451" t="s">
        <v>35</v>
      </c>
      <c r="C64" s="246"/>
      <c r="D64" s="246"/>
      <c r="E64" s="246"/>
      <c r="F64" s="246"/>
      <c r="G64" s="503"/>
      <c r="H64" s="352"/>
      <c r="I64" s="353" t="str">
        <f t="shared" si="2"/>
        <v/>
      </c>
      <c r="J64" s="353" t="str">
        <f t="shared" si="2"/>
        <v/>
      </c>
      <c r="K64" s="353" t="str">
        <f t="shared" si="2"/>
        <v/>
      </c>
    </row>
    <row r="65" spans="1:15" hidden="1">
      <c r="A65" s="15">
        <v>32.200000000000003</v>
      </c>
      <c r="B65" s="451" t="s">
        <v>48</v>
      </c>
      <c r="C65" s="246"/>
      <c r="D65" s="246"/>
      <c r="E65" s="246"/>
      <c r="F65" s="246"/>
      <c r="G65" s="503"/>
      <c r="H65" s="352"/>
      <c r="I65" s="353" t="str">
        <f t="shared" si="2"/>
        <v/>
      </c>
      <c r="J65" s="353" t="str">
        <f t="shared" si="2"/>
        <v/>
      </c>
      <c r="K65" s="353" t="str">
        <f t="shared" si="2"/>
        <v/>
      </c>
    </row>
    <row r="66" spans="1:15" hidden="1">
      <c r="A66" s="15">
        <v>32.299999999999997</v>
      </c>
      <c r="B66" s="451" t="s">
        <v>82</v>
      </c>
      <c r="C66" s="246"/>
      <c r="D66" s="246"/>
      <c r="E66" s="246"/>
      <c r="F66" s="264">
        <f>+'Ekamut-caxs'!D65</f>
        <v>0</v>
      </c>
      <c r="G66" s="503"/>
      <c r="H66" s="352"/>
      <c r="I66" s="353" t="str">
        <f t="shared" si="2"/>
        <v/>
      </c>
      <c r="J66" s="353" t="str">
        <f t="shared" si="2"/>
        <v/>
      </c>
      <c r="K66" s="353" t="str">
        <f t="shared" si="2"/>
        <v/>
      </c>
    </row>
    <row r="67" spans="1:15" s="102" customFormat="1" ht="17.25" customHeight="1">
      <c r="A67" s="77">
        <v>27</v>
      </c>
      <c r="B67" s="260" t="s">
        <v>36</v>
      </c>
      <c r="C67" s="355">
        <f>+F67</f>
        <v>814.37000000000012</v>
      </c>
      <c r="D67" s="355">
        <f>+F67</f>
        <v>814.37000000000012</v>
      </c>
      <c r="E67" s="355">
        <f>+F67</f>
        <v>814.37000000000012</v>
      </c>
      <c r="F67" s="259">
        <f>+'Deb. ev kreditor'!D59-'Deb. ev kreditor'!D54</f>
        <v>814.37000000000012</v>
      </c>
      <c r="G67" s="499"/>
      <c r="H67" s="352"/>
      <c r="I67" s="353" t="str">
        <f t="shared" si="2"/>
        <v/>
      </c>
      <c r="J67" s="353" t="str">
        <f t="shared" si="2"/>
        <v/>
      </c>
      <c r="K67" s="353" t="str">
        <f t="shared" si="2"/>
        <v/>
      </c>
      <c r="L67" s="94"/>
      <c r="M67" s="101"/>
      <c r="N67" s="101"/>
      <c r="O67" s="101"/>
    </row>
    <row r="68" spans="1:15" s="102" customFormat="1" ht="16.5" hidden="1" customHeight="1">
      <c r="A68" s="77">
        <v>28</v>
      </c>
      <c r="B68" s="452" t="s">
        <v>83</v>
      </c>
      <c r="C68" s="356"/>
      <c r="D68" s="356"/>
      <c r="E68" s="356"/>
      <c r="F68" s="258"/>
      <c r="G68" s="501"/>
      <c r="H68" s="542" t="s">
        <v>190</v>
      </c>
      <c r="I68" s="353" t="str">
        <f t="shared" si="2"/>
        <v/>
      </c>
      <c r="J68" s="353" t="str">
        <f t="shared" si="2"/>
        <v/>
      </c>
      <c r="K68" s="353" t="str">
        <f t="shared" si="2"/>
        <v/>
      </c>
      <c r="L68" s="94"/>
      <c r="M68" s="101"/>
      <c r="N68" s="101"/>
      <c r="O68" s="101"/>
    </row>
    <row r="69" spans="1:15" s="85" customFormat="1" ht="18">
      <c r="A69" s="41" t="s">
        <v>55</v>
      </c>
      <c r="B69" s="88" t="s">
        <v>58</v>
      </c>
      <c r="C69" s="261">
        <f>C70+C78</f>
        <v>250</v>
      </c>
      <c r="D69" s="261">
        <f>D70+D78</f>
        <v>250</v>
      </c>
      <c r="E69" s="261">
        <f>E70+E78</f>
        <v>250</v>
      </c>
      <c r="F69" s="261">
        <f>F70+F78</f>
        <v>250</v>
      </c>
      <c r="G69" s="504"/>
      <c r="H69" s="542"/>
      <c r="I69" s="353" t="str">
        <f t="shared" si="2"/>
        <v/>
      </c>
      <c r="J69" s="353" t="str">
        <f t="shared" si="2"/>
        <v/>
      </c>
      <c r="K69" s="353" t="str">
        <f t="shared" si="2"/>
        <v/>
      </c>
      <c r="L69" s="108"/>
      <c r="M69" s="84"/>
      <c r="N69" s="84"/>
      <c r="O69" s="84"/>
    </row>
    <row r="70" spans="1:15" s="102" customFormat="1" ht="17.399999999999999">
      <c r="A70" s="69">
        <v>1</v>
      </c>
      <c r="B70" s="268" t="s">
        <v>87</v>
      </c>
      <c r="C70" s="356">
        <f>SUM(C71:C77)</f>
        <v>250</v>
      </c>
      <c r="D70" s="356">
        <f>SUM(D71:D77)</f>
        <v>250</v>
      </c>
      <c r="E70" s="356">
        <f>SUM(E71:E77)</f>
        <v>250</v>
      </c>
      <c r="F70" s="259">
        <f>SUM(F71:F77)</f>
        <v>250</v>
      </c>
      <c r="G70" s="499"/>
      <c r="H70" s="485"/>
      <c r="I70" s="353" t="str">
        <f t="shared" si="2"/>
        <v/>
      </c>
      <c r="J70" s="353" t="str">
        <f t="shared" si="2"/>
        <v/>
      </c>
      <c r="K70" s="353" t="str">
        <f t="shared" si="2"/>
        <v/>
      </c>
      <c r="L70" s="94"/>
      <c r="M70" s="101"/>
      <c r="N70" s="101"/>
      <c r="O70" s="101"/>
    </row>
    <row r="71" spans="1:15" s="102" customFormat="1" ht="17.399999999999999" hidden="1">
      <c r="A71" s="28">
        <v>1.1000000000000001</v>
      </c>
      <c r="B71" s="268" t="s">
        <v>84</v>
      </c>
      <c r="C71" s="356"/>
      <c r="D71" s="356"/>
      <c r="E71" s="356"/>
      <c r="F71" s="258"/>
      <c r="G71" s="499"/>
      <c r="H71" s="485"/>
      <c r="I71" s="353" t="str">
        <f t="shared" si="2"/>
        <v/>
      </c>
      <c r="J71" s="353" t="str">
        <f t="shared" si="2"/>
        <v/>
      </c>
      <c r="K71" s="353" t="str">
        <f t="shared" si="2"/>
        <v/>
      </c>
      <c r="L71" s="94"/>
      <c r="M71" s="101"/>
      <c r="N71" s="101"/>
      <c r="O71" s="101"/>
    </row>
    <row r="72" spans="1:15" s="102" customFormat="1" ht="17.399999999999999">
      <c r="A72" s="28">
        <v>1.2</v>
      </c>
      <c r="B72" s="268" t="s">
        <v>85</v>
      </c>
      <c r="C72" s="356">
        <v>250</v>
      </c>
      <c r="D72" s="356">
        <v>250</v>
      </c>
      <c r="E72" s="356">
        <v>250</v>
      </c>
      <c r="F72" s="258">
        <v>250</v>
      </c>
      <c r="G72" s="499"/>
      <c r="H72" s="485"/>
      <c r="I72" s="353" t="str">
        <f t="shared" si="2"/>
        <v/>
      </c>
      <c r="J72" s="353" t="str">
        <f t="shared" si="2"/>
        <v/>
      </c>
      <c r="K72" s="353" t="str">
        <f t="shared" si="2"/>
        <v/>
      </c>
      <c r="L72" s="94"/>
      <c r="M72" s="101"/>
      <c r="N72" s="101"/>
      <c r="O72" s="101"/>
    </row>
    <row r="73" spans="1:15" s="102" customFormat="1" ht="17.399999999999999" hidden="1">
      <c r="A73" s="28">
        <v>1.3</v>
      </c>
      <c r="B73" s="268" t="s">
        <v>86</v>
      </c>
      <c r="C73" s="356"/>
      <c r="D73" s="356"/>
      <c r="E73" s="356"/>
      <c r="F73" s="258"/>
      <c r="G73" s="499"/>
      <c r="H73" s="485"/>
      <c r="I73" s="353" t="str">
        <f t="shared" si="2"/>
        <v/>
      </c>
      <c r="J73" s="353" t="str">
        <f t="shared" si="2"/>
        <v/>
      </c>
      <c r="K73" s="353" t="str">
        <f t="shared" si="2"/>
        <v/>
      </c>
      <c r="L73" s="94"/>
      <c r="M73" s="101"/>
      <c r="N73" s="101"/>
      <c r="O73" s="101"/>
    </row>
    <row r="74" spans="1:15" s="102" customFormat="1" ht="17.399999999999999" hidden="1">
      <c r="A74" s="28">
        <v>1.4</v>
      </c>
      <c r="B74" s="268" t="s">
        <v>184</v>
      </c>
      <c r="C74" s="356"/>
      <c r="D74" s="356"/>
      <c r="E74" s="356"/>
      <c r="F74" s="258"/>
      <c r="G74" s="499"/>
      <c r="H74" s="485"/>
      <c r="I74" s="353" t="str">
        <f t="shared" si="2"/>
        <v/>
      </c>
      <c r="J74" s="353" t="str">
        <f t="shared" si="2"/>
        <v/>
      </c>
      <c r="K74" s="353" t="str">
        <f t="shared" si="2"/>
        <v/>
      </c>
      <c r="L74" s="94"/>
      <c r="M74" s="101"/>
      <c r="N74" s="101"/>
      <c r="O74" s="101"/>
    </row>
    <row r="75" spans="1:15" s="102" customFormat="1" ht="17.399999999999999" hidden="1">
      <c r="A75" s="28">
        <v>1.5</v>
      </c>
      <c r="B75" s="268" t="s">
        <v>63</v>
      </c>
      <c r="C75" s="356"/>
      <c r="D75" s="356"/>
      <c r="E75" s="356"/>
      <c r="F75" s="258"/>
      <c r="G75" s="499"/>
      <c r="H75" s="485"/>
      <c r="I75" s="353" t="str">
        <f t="shared" si="2"/>
        <v/>
      </c>
      <c r="J75" s="353" t="str">
        <f t="shared" si="2"/>
        <v/>
      </c>
      <c r="K75" s="353" t="str">
        <f t="shared" si="2"/>
        <v/>
      </c>
      <c r="L75" s="94"/>
      <c r="M75" s="101"/>
      <c r="N75" s="101"/>
      <c r="O75" s="101"/>
    </row>
    <row r="76" spans="1:15" s="101" customFormat="1" ht="17.399999999999999" hidden="1">
      <c r="A76" s="28">
        <v>1.6</v>
      </c>
      <c r="B76" s="318" t="s">
        <v>64</v>
      </c>
      <c r="C76" s="356"/>
      <c r="D76" s="356"/>
      <c r="E76" s="356"/>
      <c r="F76" s="258"/>
      <c r="G76" s="500"/>
      <c r="H76" s="350"/>
      <c r="I76" s="434" t="str">
        <f t="shared" si="2"/>
        <v/>
      </c>
      <c r="J76" s="434" t="str">
        <f t="shared" si="2"/>
        <v/>
      </c>
      <c r="K76" s="434" t="str">
        <f t="shared" si="2"/>
        <v/>
      </c>
      <c r="L76" s="94"/>
    </row>
    <row r="77" spans="1:15" s="101" customFormat="1" ht="23.4" hidden="1" customHeight="1">
      <c r="A77" s="28">
        <v>1.7</v>
      </c>
      <c r="B77" s="318"/>
      <c r="C77" s="356"/>
      <c r="D77" s="356"/>
      <c r="E77" s="356"/>
      <c r="F77" s="258"/>
      <c r="G77" s="500"/>
      <c r="H77" s="350" t="s">
        <v>185</v>
      </c>
      <c r="I77" s="434" t="str">
        <f t="shared" si="2"/>
        <v/>
      </c>
      <c r="J77" s="434" t="str">
        <f t="shared" si="2"/>
        <v/>
      </c>
      <c r="K77" s="434" t="str">
        <f t="shared" si="2"/>
        <v/>
      </c>
      <c r="L77" s="94"/>
    </row>
    <row r="78" spans="1:15" s="102" customFormat="1" ht="34.799999999999997" hidden="1">
      <c r="A78" s="69">
        <v>2</v>
      </c>
      <c r="B78" s="268" t="s">
        <v>88</v>
      </c>
      <c r="C78" s="356">
        <f t="shared" ref="C78:E78" si="7">SUM(C79:C81)</f>
        <v>0</v>
      </c>
      <c r="D78" s="356">
        <f t="shared" si="7"/>
        <v>0</v>
      </c>
      <c r="E78" s="356">
        <f t="shared" si="7"/>
        <v>0</v>
      </c>
      <c r="F78" s="259">
        <f>SUM(F79:F81)</f>
        <v>0</v>
      </c>
      <c r="G78" s="499"/>
      <c r="H78" s="485"/>
      <c r="I78" s="353" t="str">
        <f t="shared" si="2"/>
        <v/>
      </c>
      <c r="J78" s="353" t="str">
        <f t="shared" si="2"/>
        <v/>
      </c>
      <c r="K78" s="353" t="str">
        <f t="shared" si="2"/>
        <v/>
      </c>
      <c r="L78" s="94"/>
      <c r="M78" s="101"/>
      <c r="N78" s="101"/>
      <c r="O78" s="101"/>
    </row>
    <row r="79" spans="1:15" s="102" customFormat="1" ht="17.399999999999999" hidden="1">
      <c r="A79" s="28">
        <v>2.1</v>
      </c>
      <c r="B79" s="268" t="s">
        <v>60</v>
      </c>
      <c r="C79" s="356"/>
      <c r="D79" s="356"/>
      <c r="E79" s="356"/>
      <c r="F79" s="258"/>
      <c r="G79" s="499"/>
      <c r="H79" s="485"/>
      <c r="I79" s="353" t="str">
        <f t="shared" si="2"/>
        <v/>
      </c>
      <c r="J79" s="353" t="str">
        <f t="shared" si="2"/>
        <v/>
      </c>
      <c r="K79" s="353" t="str">
        <f t="shared" si="2"/>
        <v/>
      </c>
      <c r="L79" s="94"/>
      <c r="M79" s="101"/>
      <c r="N79" s="101"/>
      <c r="O79" s="101"/>
    </row>
    <row r="80" spans="1:15" s="102" customFormat="1" ht="17.399999999999999" hidden="1">
      <c r="A80" s="28">
        <v>2.2000000000000002</v>
      </c>
      <c r="B80" s="268" t="s">
        <v>59</v>
      </c>
      <c r="C80" s="356"/>
      <c r="D80" s="356"/>
      <c r="E80" s="356"/>
      <c r="F80" s="258"/>
      <c r="G80" s="499"/>
      <c r="H80" s="485"/>
      <c r="I80" s="353" t="str">
        <f t="shared" si="2"/>
        <v/>
      </c>
      <c r="J80" s="353" t="str">
        <f t="shared" si="2"/>
        <v/>
      </c>
      <c r="K80" s="353" t="str">
        <f t="shared" si="2"/>
        <v/>
      </c>
      <c r="L80" s="94"/>
      <c r="M80" s="101"/>
      <c r="N80" s="101"/>
      <c r="O80" s="101"/>
    </row>
    <row r="81" spans="1:15" s="102" customFormat="1" ht="17.399999999999999" hidden="1">
      <c r="A81" s="28">
        <v>2.2999999999999998</v>
      </c>
      <c r="B81" s="268" t="s">
        <v>49</v>
      </c>
      <c r="C81" s="356"/>
      <c r="D81" s="356"/>
      <c r="E81" s="356"/>
      <c r="F81" s="258"/>
      <c r="G81" s="499"/>
      <c r="H81" s="485"/>
      <c r="I81" s="353" t="str">
        <f t="shared" si="2"/>
        <v/>
      </c>
      <c r="J81" s="353" t="str">
        <f t="shared" si="2"/>
        <v/>
      </c>
      <c r="K81" s="353" t="str">
        <f t="shared" si="2"/>
        <v/>
      </c>
      <c r="L81" s="94"/>
      <c r="M81" s="101"/>
      <c r="N81" s="101"/>
      <c r="O81" s="101"/>
    </row>
    <row r="82" spans="1:15" s="85" customFormat="1" ht="36" hidden="1">
      <c r="A82" s="41" t="s">
        <v>56</v>
      </c>
      <c r="B82" s="14" t="s">
        <v>128</v>
      </c>
      <c r="C82" s="261">
        <f>SUM(C83:C84)</f>
        <v>0</v>
      </c>
      <c r="D82" s="261">
        <f t="shared" ref="D82:E82" si="8">SUM(D83:D84)</f>
        <v>0</v>
      </c>
      <c r="E82" s="261">
        <f t="shared" si="8"/>
        <v>0</v>
      </c>
      <c r="F82" s="261">
        <f>SUM(F83:F84)</f>
        <v>0</v>
      </c>
      <c r="G82" s="498"/>
      <c r="H82" s="351"/>
      <c r="I82" s="353" t="str">
        <f t="shared" si="2"/>
        <v/>
      </c>
      <c r="J82" s="353" t="str">
        <f t="shared" si="2"/>
        <v/>
      </c>
      <c r="K82" s="353" t="str">
        <f t="shared" si="2"/>
        <v/>
      </c>
      <c r="L82" s="108"/>
      <c r="M82" s="84"/>
      <c r="N82" s="84"/>
      <c r="O82" s="84"/>
    </row>
    <row r="83" spans="1:15" s="102" customFormat="1" ht="17.399999999999999" hidden="1">
      <c r="A83" s="69">
        <v>1</v>
      </c>
      <c r="B83" s="268" t="s">
        <v>192</v>
      </c>
      <c r="C83" s="356"/>
      <c r="D83" s="356"/>
      <c r="E83" s="356"/>
      <c r="F83" s="258"/>
      <c r="G83" s="499"/>
      <c r="H83" s="485"/>
      <c r="I83" s="353" t="str">
        <f t="shared" si="2"/>
        <v/>
      </c>
      <c r="J83" s="353" t="str">
        <f t="shared" si="2"/>
        <v/>
      </c>
      <c r="K83" s="353" t="str">
        <f t="shared" si="2"/>
        <v/>
      </c>
      <c r="L83" s="94"/>
      <c r="M83" s="101"/>
      <c r="N83" s="101"/>
      <c r="O83" s="101"/>
    </row>
    <row r="84" spans="1:15" s="102" customFormat="1" ht="17.399999999999999" hidden="1">
      <c r="A84" s="69">
        <v>2</v>
      </c>
      <c r="B84" s="318"/>
      <c r="C84" s="356"/>
      <c r="D84" s="356"/>
      <c r="E84" s="356"/>
      <c r="F84" s="258"/>
      <c r="G84" s="499"/>
      <c r="H84" s="485"/>
      <c r="I84" s="353" t="str">
        <f t="shared" si="2"/>
        <v/>
      </c>
      <c r="J84" s="353" t="str">
        <f t="shared" si="2"/>
        <v/>
      </c>
      <c r="K84" s="353" t="str">
        <f t="shared" si="2"/>
        <v/>
      </c>
      <c r="L84" s="94"/>
      <c r="M84" s="101"/>
      <c r="N84" s="101"/>
      <c r="O84" s="101"/>
    </row>
    <row r="85" spans="1:15" s="104" customFormat="1" ht="36">
      <c r="A85" s="13" t="s">
        <v>37</v>
      </c>
      <c r="B85" s="14" t="s">
        <v>38</v>
      </c>
      <c r="C85" s="261">
        <f>C12+C13-C25</f>
        <v>46.056000000044151</v>
      </c>
      <c r="D85" s="261">
        <f>D12+D13-D25</f>
        <v>30.706000000027416</v>
      </c>
      <c r="E85" s="261">
        <f>E12+E13-E25</f>
        <v>98.206000000034692</v>
      </c>
      <c r="F85" s="261">
        <f>F12+F13-F25</f>
        <v>914.90600000003178</v>
      </c>
      <c r="G85" s="497"/>
      <c r="H85" s="487"/>
      <c r="I85" s="353">
        <f>IF((D85-C85)&lt;0, (0),"")</f>
        <v>0</v>
      </c>
      <c r="J85" s="353" t="str">
        <f t="shared" ref="J85" si="9">IF((E85-D85)&lt;0, (0),"")</f>
        <v/>
      </c>
      <c r="K85" s="353" t="str">
        <f t="shared" ref="K85" si="10">IF((F85-E85)&lt;0, (0),"")</f>
        <v/>
      </c>
      <c r="L85" s="239"/>
      <c r="M85" s="103"/>
      <c r="N85" s="103"/>
      <c r="O85" s="103"/>
    </row>
    <row r="86" spans="1:15" s="85" customFormat="1" ht="18">
      <c r="A86" s="91"/>
      <c r="B86" s="92"/>
      <c r="C86" s="92"/>
      <c r="D86" s="92"/>
      <c r="E86" s="92"/>
      <c r="H86" s="489"/>
      <c r="I86" s="354"/>
      <c r="J86" s="354"/>
      <c r="K86" s="354"/>
      <c r="L86" s="108"/>
      <c r="M86" s="84"/>
      <c r="N86" s="84"/>
      <c r="O86" s="84"/>
    </row>
    <row r="87" spans="1:15" s="7" customFormat="1" ht="21.75" hidden="1" customHeight="1">
      <c r="B87" s="508" t="s">
        <v>2</v>
      </c>
      <c r="C87" s="507"/>
      <c r="D87" s="507"/>
      <c r="E87" s="540" t="str">
        <f>+'Ekamut-caxs'!D69</f>
        <v>Ա. Հարությունյան</v>
      </c>
      <c r="F87" s="540"/>
      <c r="G87" s="476"/>
      <c r="H87" s="490"/>
      <c r="I87" s="354"/>
      <c r="J87" s="354"/>
      <c r="K87" s="354"/>
      <c r="L87" s="44"/>
      <c r="M87" s="6"/>
      <c r="N87" s="6"/>
      <c r="O87" s="6"/>
    </row>
    <row r="88" spans="1:15" s="3" customFormat="1" ht="13.5" hidden="1" customHeight="1">
      <c r="A88" s="7"/>
      <c r="B88" s="453" t="s">
        <v>4</v>
      </c>
      <c r="C88" s="7"/>
      <c r="D88" s="7"/>
      <c r="E88" s="538" t="s">
        <v>92</v>
      </c>
      <c r="F88" s="538"/>
      <c r="G88" s="483"/>
      <c r="H88" s="491"/>
      <c r="I88" s="354"/>
      <c r="J88" s="354"/>
      <c r="K88" s="354"/>
      <c r="L88" s="95"/>
      <c r="M88" s="2"/>
      <c r="N88" s="2"/>
      <c r="O88" s="2"/>
    </row>
    <row r="89" spans="1:15" s="3" customFormat="1" ht="22.5" hidden="1" customHeight="1">
      <c r="B89" s="509" t="s">
        <v>6</v>
      </c>
      <c r="C89" s="17"/>
      <c r="D89" s="17"/>
      <c r="E89" s="540" t="str">
        <f>+'Ekamut-caxs'!D71</f>
        <v>Գ. Պողոսյան</v>
      </c>
      <c r="F89" s="540"/>
      <c r="G89" s="477"/>
      <c r="H89" s="492"/>
      <c r="I89" s="354"/>
      <c r="J89" s="354"/>
      <c r="K89" s="354"/>
      <c r="L89" s="95"/>
      <c r="M89" s="2"/>
      <c r="N89" s="2"/>
      <c r="O89" s="2"/>
    </row>
    <row r="90" spans="1:15" s="3" customFormat="1" ht="12" hidden="1" customHeight="1">
      <c r="B90" s="454"/>
      <c r="E90" s="538" t="s">
        <v>92</v>
      </c>
      <c r="F90" s="538"/>
      <c r="G90" s="483"/>
      <c r="H90" s="491"/>
      <c r="I90" s="354"/>
      <c r="J90" s="354"/>
      <c r="K90" s="354"/>
      <c r="L90" s="95"/>
      <c r="M90" s="2"/>
      <c r="N90" s="2"/>
      <c r="O90" s="2"/>
    </row>
    <row r="91" spans="1:15" s="3" customFormat="1" hidden="1">
      <c r="B91" s="454"/>
      <c r="C91" s="8" t="s">
        <v>165</v>
      </c>
      <c r="D91" s="8"/>
      <c r="E91" s="8"/>
      <c r="F91" s="86"/>
      <c r="G91" s="86"/>
      <c r="H91" s="279"/>
      <c r="I91" s="354"/>
      <c r="J91" s="354"/>
      <c r="K91" s="354"/>
      <c r="L91" s="95"/>
      <c r="M91" s="2"/>
      <c r="N91" s="2"/>
      <c r="O91" s="2"/>
    </row>
    <row r="92" spans="1:15" s="438" customFormat="1" ht="91.8" customHeight="1">
      <c r="A92" s="591" t="s">
        <v>288</v>
      </c>
      <c r="B92" s="591"/>
      <c r="C92" s="439"/>
      <c r="F92" s="594" t="s">
        <v>289</v>
      </c>
    </row>
    <row r="93" spans="1:15" s="86" customFormat="1" ht="18">
      <c r="B93" s="455"/>
      <c r="H93" s="180"/>
      <c r="I93" s="84"/>
      <c r="J93" s="84"/>
      <c r="K93" s="84"/>
      <c r="L93" s="95"/>
    </row>
    <row r="94" spans="1:15" s="86" customFormat="1" ht="18">
      <c r="B94" s="455"/>
      <c r="H94" s="180"/>
      <c r="I94" s="84"/>
      <c r="J94" s="84"/>
      <c r="K94" s="84"/>
      <c r="L94" s="95"/>
    </row>
    <row r="95" spans="1:15" s="86" customFormat="1" ht="17.399999999999999">
      <c r="B95" s="455"/>
      <c r="H95" s="112"/>
      <c r="I95" s="81"/>
      <c r="J95" s="81"/>
      <c r="K95" s="81"/>
      <c r="L95" s="95"/>
    </row>
    <row r="96" spans="1:15" s="86" customFormat="1" ht="17.399999999999999">
      <c r="B96" s="455"/>
      <c r="H96" s="112"/>
      <c r="I96" s="81"/>
      <c r="J96" s="81"/>
      <c r="K96" s="81"/>
      <c r="L96" s="95"/>
    </row>
    <row r="97" spans="2:12" s="86" customFormat="1" ht="17.399999999999999">
      <c r="B97" s="455"/>
      <c r="H97" s="112"/>
      <c r="I97" s="81"/>
      <c r="J97" s="81"/>
      <c r="K97" s="81"/>
      <c r="L97" s="95"/>
    </row>
    <row r="98" spans="2:12" s="86" customFormat="1" ht="17.399999999999999">
      <c r="B98" s="455"/>
      <c r="H98" s="112"/>
      <c r="I98" s="6"/>
      <c r="J98" s="6"/>
      <c r="K98" s="6"/>
      <c r="L98" s="95"/>
    </row>
    <row r="99" spans="2:12" s="86" customFormat="1">
      <c r="B99" s="455"/>
      <c r="H99" s="112"/>
      <c r="I99" s="2"/>
      <c r="J99" s="2"/>
      <c r="K99" s="2"/>
      <c r="L99" s="95"/>
    </row>
    <row r="100" spans="2:12" s="86" customFormat="1">
      <c r="B100" s="455"/>
      <c r="H100" s="112"/>
      <c r="I100" s="2"/>
      <c r="J100" s="2"/>
      <c r="K100" s="2"/>
      <c r="L100" s="95"/>
    </row>
    <row r="101" spans="2:12" s="86" customFormat="1">
      <c r="B101" s="455"/>
      <c r="H101" s="112"/>
      <c r="I101" s="2"/>
      <c r="J101" s="2"/>
      <c r="K101" s="2"/>
      <c r="L101" s="95"/>
    </row>
    <row r="102" spans="2:12" s="86" customFormat="1">
      <c r="B102" s="455"/>
      <c r="H102" s="112"/>
      <c r="I102" s="2"/>
      <c r="J102" s="2"/>
      <c r="K102" s="2"/>
      <c r="L102" s="95"/>
    </row>
    <row r="103" spans="2:12" s="86" customFormat="1">
      <c r="B103" s="455"/>
      <c r="H103" s="112"/>
      <c r="I103" s="2"/>
      <c r="J103" s="2"/>
      <c r="K103" s="2"/>
      <c r="L103" s="95"/>
    </row>
    <row r="104" spans="2:12" s="86" customFormat="1" ht="17.399999999999999">
      <c r="B104" s="455"/>
      <c r="H104" s="112"/>
      <c r="I104" s="50"/>
      <c r="J104" s="50"/>
      <c r="K104" s="249"/>
      <c r="L104" s="95"/>
    </row>
    <row r="105" spans="2:12" s="86" customFormat="1">
      <c r="B105" s="455"/>
      <c r="H105" s="112"/>
      <c r="L105" s="95"/>
    </row>
    <row r="106" spans="2:12" s="86" customFormat="1">
      <c r="B106" s="455"/>
      <c r="H106" s="112"/>
      <c r="L106" s="95"/>
    </row>
    <row r="107" spans="2:12" s="86" customFormat="1">
      <c r="B107" s="455"/>
      <c r="H107" s="112"/>
      <c r="L107" s="95"/>
    </row>
    <row r="108" spans="2:12" s="86" customFormat="1">
      <c r="B108" s="455"/>
      <c r="H108" s="112"/>
      <c r="L108" s="95"/>
    </row>
    <row r="109" spans="2:12" s="86" customFormat="1">
      <c r="B109" s="455"/>
      <c r="H109" s="112"/>
      <c r="L109" s="95"/>
    </row>
    <row r="110" spans="2:12" s="86" customFormat="1">
      <c r="B110" s="455"/>
      <c r="H110" s="112"/>
      <c r="L110" s="95"/>
    </row>
    <row r="111" spans="2:12" s="86" customFormat="1">
      <c r="B111" s="455"/>
      <c r="H111" s="112"/>
      <c r="L111" s="95"/>
    </row>
    <row r="112" spans="2:12" s="86" customFormat="1">
      <c r="B112" s="455"/>
      <c r="H112" s="112"/>
      <c r="L112" s="95"/>
    </row>
    <row r="113" spans="2:12" s="86" customFormat="1">
      <c r="B113" s="455"/>
      <c r="H113" s="112"/>
      <c r="L113" s="95"/>
    </row>
    <row r="114" spans="2:12" s="86" customFormat="1">
      <c r="B114" s="455"/>
      <c r="H114" s="112"/>
      <c r="L114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2:B92"/>
    <mergeCell ref="H23:H24"/>
    <mergeCell ref="E87:F87"/>
    <mergeCell ref="E89:F89"/>
    <mergeCell ref="E88:F88"/>
    <mergeCell ref="A6:F6"/>
    <mergeCell ref="A8:F8"/>
    <mergeCell ref="A7:F7"/>
    <mergeCell ref="H68:H69"/>
    <mergeCell ref="F2:G2"/>
    <mergeCell ref="E3:G3"/>
    <mergeCell ref="E4:G4"/>
    <mergeCell ref="E5:G5"/>
    <mergeCell ref="E90:F90"/>
  </mergeCells>
  <pageMargins left="0.15748031496062992" right="0.19685039370078741" top="0.23622047244094491" bottom="0.23622047244094491" header="0.15748031496062992" footer="0.19685039370078741"/>
  <pageSetup paperSize="9" scale="74" orientation="portrait" r:id="rId1"/>
  <headerFooter alignWithMargins="0"/>
  <ignoredErrors>
    <ignoredError sqref="F85 F51:F52 F31:F33 F28:F29 F19 F25:F26 F35:F39 F78 F69 F43:F49 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topLeftCell="A47" zoomScaleSheetLayoutView="100" workbookViewId="0">
      <selection activeCell="B56" sqref="B56"/>
    </sheetView>
  </sheetViews>
  <sheetFormatPr defaultColWidth="9.109375" defaultRowHeight="15"/>
  <cols>
    <col min="1" max="1" width="6.33203125" style="24" customWidth="1"/>
    <col min="2" max="2" width="54.44140625" style="459" customWidth="1"/>
    <col min="3" max="3" width="15.44140625" style="20" customWidth="1"/>
    <col min="4" max="4" width="15" style="20" customWidth="1"/>
    <col min="5" max="5" width="16.88671875" style="20" customWidth="1"/>
    <col min="6" max="6" width="47.44140625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543" t="s">
        <v>53</v>
      </c>
      <c r="B1" s="543"/>
      <c r="C1" s="543"/>
      <c r="D1" s="543"/>
      <c r="E1" s="543"/>
      <c r="F1" s="543"/>
    </row>
    <row r="2" spans="1:18" s="22" customFormat="1" ht="20.399999999999999">
      <c r="A2" s="531" t="str">
        <f>+'Ekamut-caxs'!A7:D7</f>
        <v xml:space="preserve">«Երևանի Նոր Նորք վարչական շրջանի մշակույթի կենտրոն» ՀՈԱԿ-ի </v>
      </c>
      <c r="B2" s="531"/>
      <c r="C2" s="531"/>
      <c r="D2" s="531"/>
      <c r="E2" s="531"/>
      <c r="F2" s="53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46" t="s">
        <v>221</v>
      </c>
      <c r="B3" s="546"/>
      <c r="C3" s="546"/>
      <c r="D3" s="546"/>
      <c r="E3" s="546"/>
      <c r="F3" s="546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3" t="s">
        <v>3</v>
      </c>
      <c r="B5" s="74" t="s">
        <v>30</v>
      </c>
      <c r="C5" s="236" t="s">
        <v>196</v>
      </c>
      <c r="D5" s="236" t="s">
        <v>197</v>
      </c>
      <c r="E5" s="75" t="s">
        <v>50</v>
      </c>
      <c r="F5" s="317" t="s">
        <v>198</v>
      </c>
      <c r="G5" s="481"/>
      <c r="H5" s="480" t="s">
        <v>243</v>
      </c>
    </row>
    <row r="6" spans="1:18" s="22" customFormat="1" ht="18">
      <c r="A6" s="72" t="s">
        <v>7</v>
      </c>
      <c r="B6" s="73" t="s">
        <v>122</v>
      </c>
      <c r="C6" s="275">
        <f>SUM(C7:C14,C17:C19)</f>
        <v>69421.8</v>
      </c>
      <c r="D6" s="275">
        <f>SUM(D7:D14,D17:D19)</f>
        <v>79152.3</v>
      </c>
      <c r="E6" s="275">
        <f t="shared" ref="E6:E61" si="0">D6-C6</f>
        <v>9730.5</v>
      </c>
      <c r="F6" s="322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399999999999999">
      <c r="A7" s="69">
        <v>1</v>
      </c>
      <c r="B7" s="268" t="str">
        <f>+'Ekamut-caxs'!B11</f>
        <v>Սուբսիդիայից</v>
      </c>
      <c r="C7" s="265">
        <v>54367.7</v>
      </c>
      <c r="D7" s="266">
        <f>+'Ekamut-caxs'!D11</f>
        <v>62367.1</v>
      </c>
      <c r="E7" s="266">
        <f t="shared" si="0"/>
        <v>7999.4000000000015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799999999999997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399999999999999">
      <c r="A9" s="69">
        <f t="shared" ref="A9:A14" si="1">+A8+1</f>
        <v>3</v>
      </c>
      <c r="B9" s="268" t="str">
        <f>+'Ekamut-caxs'!B13</f>
        <v xml:space="preserve">Վճարովի ծառայություններից </v>
      </c>
      <c r="C9" s="265">
        <v>13199.4</v>
      </c>
      <c r="D9" s="266">
        <f>+'Ekamut-caxs'!D13</f>
        <v>15100</v>
      </c>
      <c r="E9" s="266">
        <f>D9-C9</f>
        <v>1900.6000000000004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399999999999999">
      <c r="A10" s="69">
        <f t="shared" si="1"/>
        <v>4</v>
      </c>
      <c r="B10" s="268" t="str">
        <f>+'Ekamut-caxs'!B14</f>
        <v>Սպասարկման և կոմունալ համավճարներից</v>
      </c>
      <c r="C10" s="265">
        <v>596.6</v>
      </c>
      <c r="D10" s="266">
        <f>+'Ekamut-caxs'!D14</f>
        <v>718.8</v>
      </c>
      <c r="E10" s="266">
        <f t="shared" si="0"/>
        <v>122.19999999999993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399999999999999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399999999999999" hidden="1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399999999999999" hidden="1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399999999999999">
      <c r="A14" s="69">
        <f t="shared" si="1"/>
        <v>8</v>
      </c>
      <c r="B14" s="268" t="str">
        <f>+'Ekamut-caxs'!B18</f>
        <v xml:space="preserve">Պայմանով ստացված ակտիվներից, այդ թվում՝  </v>
      </c>
      <c r="C14" s="265">
        <f>SUM(C15:C16)</f>
        <v>950.4</v>
      </c>
      <c r="D14" s="266">
        <f>SUM(D15:D16)</f>
        <v>950.4</v>
      </c>
      <c r="E14" s="266">
        <f t="shared" si="0"/>
        <v>0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8.1</v>
      </c>
      <c r="B15" s="448" t="str">
        <f>+'Ekamut-caxs'!B19</f>
        <v xml:space="preserve">ոչ ընթացիկ </v>
      </c>
      <c r="C15" s="242">
        <v>950.4</v>
      </c>
      <c r="D15" s="243">
        <f>+'Ekamut-caxs'!D19</f>
        <v>950.4</v>
      </c>
      <c r="E15" s="243">
        <f t="shared" si="0"/>
        <v>0</v>
      </c>
      <c r="F15" s="244"/>
      <c r="G15" s="27"/>
    </row>
    <row r="16" spans="1:18" ht="18.75" customHeight="1">
      <c r="A16" s="28">
        <v>8.1999999999999993</v>
      </c>
      <c r="B16" s="448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customHeight="1">
      <c r="A17" s="69">
        <f>+A14+1</f>
        <v>9</v>
      </c>
      <c r="B17" s="325" t="str">
        <f>+'Ekamut-caxs'!B21</f>
        <v>Բանկի տոկոսից</v>
      </c>
      <c r="C17" s="267">
        <v>12.6</v>
      </c>
      <c r="D17" s="266">
        <f>+'Ekamut-caxs'!D21</f>
        <v>16</v>
      </c>
      <c r="E17" s="266">
        <f t="shared" si="0"/>
        <v>3.4000000000000004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customHeight="1">
      <c r="A18" s="71">
        <f>+A17+1</f>
        <v>10</v>
      </c>
      <c r="B18" s="449">
        <f>+'Ekamut-caxs'!B22</f>
        <v>0</v>
      </c>
      <c r="C18" s="267">
        <v>163.1</v>
      </c>
      <c r="D18" s="265">
        <f>+'Ekamut-caxs'!D22</f>
        <v>0</v>
      </c>
      <c r="E18" s="265">
        <f>D18-C18</f>
        <v>-163.1</v>
      </c>
      <c r="F18" s="265"/>
      <c r="G18" s="65"/>
    </row>
    <row r="19" spans="1:18" s="66" customFormat="1" ht="18.75" customHeight="1">
      <c r="A19" s="71">
        <f>+A18+1</f>
        <v>11</v>
      </c>
      <c r="B19" s="449" t="s">
        <v>284</v>
      </c>
      <c r="C19" s="267">
        <v>132</v>
      </c>
      <c r="D19" s="265">
        <f>+'Ekamut-caxs'!D23</f>
        <v>0</v>
      </c>
      <c r="E19" s="265">
        <f>D19-C19</f>
        <v>-132</v>
      </c>
      <c r="F19" s="265"/>
      <c r="G19" s="65" t="str">
        <f>+'Ekamut-caxs'!F23</f>
        <v>նոր տողեր ավելացնել 10 և 11 տողերի միջև</v>
      </c>
    </row>
    <row r="20" spans="1:18" s="22" customFormat="1" ht="18.600000000000001" customHeight="1">
      <c r="A20" s="72" t="s">
        <v>11</v>
      </c>
      <c r="B20" s="68" t="s">
        <v>123</v>
      </c>
      <c r="C20" s="276">
        <f>SUM(C21,C24:C29,C33:C57,C59:C60)</f>
        <v>71312.799999999988</v>
      </c>
      <c r="D20" s="276">
        <f>SUM(D21,D24:D29,D33:D57,D59:D60)</f>
        <v>79152.300000000017</v>
      </c>
      <c r="E20" s="275">
        <f t="shared" si="0"/>
        <v>7839.5000000000291</v>
      </c>
      <c r="F20" s="322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18" t="str">
        <f>+'Ekamut-caxs'!B27</f>
        <v>Աշխատավարձի գծով, որից՝</v>
      </c>
      <c r="C21" s="267">
        <v>60628</v>
      </c>
      <c r="D21" s="269">
        <f>+'Ekamut-caxs'!D27</f>
        <v>68790.8</v>
      </c>
      <c r="E21" s="266">
        <f t="shared" si="0"/>
        <v>8162.8000000000029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customHeight="1">
      <c r="A22" s="29">
        <v>1.1000000000000001</v>
      </c>
      <c r="B22" s="172" t="str">
        <f>+'Ekamut-caxs'!B28</f>
        <v>վճարովի ծառայության գծով</v>
      </c>
      <c r="C22" s="242">
        <v>8243.2999999999993</v>
      </c>
      <c r="D22" s="270">
        <f>+'Ekamut-caxs'!D28</f>
        <v>9500</v>
      </c>
      <c r="E22" s="243">
        <f>D22-C22</f>
        <v>1256.7000000000007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customHeight="1">
      <c r="A23" s="29">
        <v>1.2</v>
      </c>
      <c r="B23" s="463" t="str">
        <f>+'Ekamut-caxs'!B29</f>
        <v>պարգևատրման գծով</v>
      </c>
      <c r="C23" s="242"/>
      <c r="D23" s="270">
        <f>+'Ekamut-caxs'!D29</f>
        <v>1000</v>
      </c>
      <c r="E23" s="243">
        <f>D23-C23</f>
        <v>1000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2832</v>
      </c>
      <c r="D24" s="269">
        <f>+'Ekamut-caxs'!D30</f>
        <v>2514.1</v>
      </c>
      <c r="E24" s="266">
        <f t="shared" si="0"/>
        <v>-317.90000000000009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322.2</v>
      </c>
      <c r="D25" s="269">
        <f>+'Ekamut-caxs'!D31</f>
        <v>341.2</v>
      </c>
      <c r="E25" s="266">
        <f t="shared" si="0"/>
        <v>19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8" si="2">+A25+1</f>
        <v>4</v>
      </c>
      <c r="B26" s="268" t="str">
        <f>+'Ekamut-caxs'!B32</f>
        <v>Ջրմուղ-կոյուղու գծով</v>
      </c>
      <c r="C26" s="267">
        <v>19.8</v>
      </c>
      <c r="D26" s="269">
        <f>+'Ekamut-caxs'!D32</f>
        <v>19.899999999999999</v>
      </c>
      <c r="E26" s="266">
        <f t="shared" si="0"/>
        <v>9.9999999999997868E-2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5</v>
      </c>
      <c r="B27" s="268" t="str">
        <f>+'Ekamut-caxs'!B33</f>
        <v>Աղբահանության գծով</v>
      </c>
      <c r="C27" s="267">
        <v>140.5</v>
      </c>
      <c r="D27" s="269">
        <f>+'Ekamut-caxs'!D33</f>
        <v>129.6</v>
      </c>
      <c r="E27" s="266">
        <f t="shared" si="0"/>
        <v>-10.900000000000006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 t="shared" si="2"/>
        <v>6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6</v>
      </c>
      <c r="B29" s="268" t="str">
        <f>+'Ekamut-caxs'!B35</f>
        <v>Կապի գծով, այդ թվում`</v>
      </c>
      <c r="C29" s="269">
        <f>SUM(C30:C32)</f>
        <v>129.6</v>
      </c>
      <c r="D29" s="269">
        <f>SUM(D30:D32)</f>
        <v>129.6</v>
      </c>
      <c r="E29" s="266">
        <f t="shared" si="0"/>
        <v>0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6.1</v>
      </c>
      <c r="B30" s="448" t="str">
        <f>+'Ekamut-caxs'!B36</f>
        <v>բաժանորդային վճար</v>
      </c>
      <c r="C30" s="242">
        <v>57.6</v>
      </c>
      <c r="D30" s="270">
        <f>+'Ekamut-caxs'!D36</f>
        <v>57.6</v>
      </c>
      <c r="E30" s="243">
        <f t="shared" si="0"/>
        <v>0</v>
      </c>
      <c r="F30" s="244"/>
      <c r="G30" s="27"/>
    </row>
    <row r="31" spans="1:18" ht="21" hidden="1" customHeight="1">
      <c r="A31" s="28">
        <v>7.2</v>
      </c>
      <c r="B31" s="448" t="str">
        <f>+'Ekamut-caxs'!B37</f>
        <v>րոպեավճար</v>
      </c>
      <c r="C31" s="242"/>
      <c r="D31" s="270">
        <f>+'Ekamut-caxs'!D37</f>
        <v>0</v>
      </c>
      <c r="E31" s="243">
        <f t="shared" si="0"/>
        <v>0</v>
      </c>
      <c r="F31" s="244"/>
      <c r="G31" s="27"/>
    </row>
    <row r="32" spans="1:18" ht="21" customHeight="1">
      <c r="A32" s="28">
        <v>6.2</v>
      </c>
      <c r="B32" s="448" t="str">
        <f>+'Ekamut-caxs'!B38</f>
        <v>ինտերնետ կապ</v>
      </c>
      <c r="C32" s="242">
        <v>72</v>
      </c>
      <c r="D32" s="270">
        <f>+'Ekamut-caxs'!D38</f>
        <v>72</v>
      </c>
      <c r="E32" s="243">
        <f t="shared" si="0"/>
        <v>0</v>
      </c>
      <c r="F32" s="244"/>
      <c r="G32" s="27"/>
    </row>
    <row r="33" spans="1:18" s="67" customFormat="1" ht="21" hidden="1" customHeight="1">
      <c r="A33" s="69">
        <f>+A29+1</f>
        <v>7</v>
      </c>
      <c r="B33" s="268" t="str">
        <f>+'Ekamut-caxs'!B39</f>
        <v>Բանկային ծառայության գծով</v>
      </c>
      <c r="C33" s="267"/>
      <c r="D33" s="269">
        <f>+'Ekamut-caxs'!D39</f>
        <v>0</v>
      </c>
      <c r="E33" s="266">
        <f t="shared" si="0"/>
        <v>0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v>7</v>
      </c>
      <c r="B34" s="268" t="str">
        <f>+'Ekamut-caxs'!B40</f>
        <v>Տնտեսական ապրանքների գծով</v>
      </c>
      <c r="C34" s="267">
        <v>349.7</v>
      </c>
      <c r="D34" s="269">
        <f>+'Ekamut-caxs'!D40</f>
        <v>450</v>
      </c>
      <c r="E34" s="266">
        <f t="shared" si="0"/>
        <v>100.30000000000001</v>
      </c>
      <c r="F34" s="265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v>8</v>
      </c>
      <c r="B35" s="268" t="str">
        <f>+'Ekamut-caxs'!B41</f>
        <v>Գրասենյակային ապրանքների գծով</v>
      </c>
      <c r="C35" s="267">
        <v>137.5</v>
      </c>
      <c r="D35" s="269">
        <f>+'Ekamut-caxs'!D41</f>
        <v>250</v>
      </c>
      <c r="E35" s="266">
        <f t="shared" si="0"/>
        <v>112.5</v>
      </c>
      <c r="F35" s="265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33" customHeight="1">
      <c r="A36" s="69">
        <v>9</v>
      </c>
      <c r="B36" s="268" t="str">
        <f>+'Ekamut-caxs'!B42</f>
        <v>Փոքրարժեք կամ արագամաշ առարկաների գծով</v>
      </c>
      <c r="C36" s="267">
        <v>52.2</v>
      </c>
      <c r="D36" s="269">
        <f>+'Ekamut-caxs'!D42</f>
        <v>100</v>
      </c>
      <c r="E36" s="266">
        <f t="shared" si="0"/>
        <v>47.8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customHeight="1">
      <c r="A37" s="69">
        <v>10</v>
      </c>
      <c r="B37" s="268" t="str">
        <f>+'Ekamut-caxs'!B43</f>
        <v>Ուսումնական նյութերի գծով</v>
      </c>
      <c r="C37" s="267">
        <v>473</v>
      </c>
      <c r="D37" s="269">
        <f>+'Ekamut-caxs'!D43</f>
        <v>350</v>
      </c>
      <c r="E37" s="266">
        <f t="shared" si="0"/>
        <v>-123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customHeight="1">
      <c r="A38" s="69">
        <v>11</v>
      </c>
      <c r="B38" s="268" t="str">
        <f>+'Ekamut-caxs'!B44</f>
        <v>Դեղորայքի գծով</v>
      </c>
      <c r="C38" s="267"/>
      <c r="D38" s="269">
        <f>+'Ekamut-caxs'!D44</f>
        <v>30</v>
      </c>
      <c r="E38" s="266">
        <f>D38-C38</f>
        <v>30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v>13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customHeight="1">
      <c r="A40" s="69">
        <v>12</v>
      </c>
      <c r="B40" s="268" t="str">
        <f>+'Ekamut-caxs'!B46</f>
        <v>Ընթացիկ վերանորոգման գծով</v>
      </c>
      <c r="C40" s="265">
        <v>1089.5999999999999</v>
      </c>
      <c r="D40" s="269">
        <f>+'Ekamut-caxs'!D46</f>
        <v>950</v>
      </c>
      <c r="E40" s="266">
        <f t="shared" si="0"/>
        <v>-139.59999999999991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v>13</v>
      </c>
      <c r="B41" s="268" t="str">
        <f>+'Ekamut-caxs'!B47</f>
        <v>Ջեռուցման համակարգի սպասարկման գծով</v>
      </c>
      <c r="C41" s="265">
        <v>134.19999999999999</v>
      </c>
      <c r="D41" s="269">
        <f>+'Ekamut-caxs'!D47</f>
        <v>134.19999999999999</v>
      </c>
      <c r="E41" s="266">
        <f>D41-C41</f>
        <v>0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v>16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30.75" customHeight="1">
      <c r="A43" s="69">
        <v>14</v>
      </c>
      <c r="B43" s="268" t="str">
        <f>+'Ekamut-caxs'!B49</f>
        <v>Սպասարկման և կոմունալ համավճարների գծով</v>
      </c>
      <c r="C43" s="265">
        <v>596.6</v>
      </c>
      <c r="D43" s="269">
        <f>+'Ekamut-caxs'!D49</f>
        <v>718.8</v>
      </c>
      <c r="E43" s="266">
        <f>D43-C43</f>
        <v>122.19999999999993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33" customHeight="1">
      <c r="A44" s="69">
        <v>15</v>
      </c>
      <c r="B44" s="268" t="str">
        <f>+'Ekamut-caxs'!B50</f>
        <v>Գնումների համակարգողի ծառայության գծով</v>
      </c>
      <c r="C44" s="267"/>
      <c r="D44" s="269">
        <f>+'Ekamut-caxs'!D50</f>
        <v>0</v>
      </c>
      <c r="E44" s="266">
        <f t="shared" si="0"/>
        <v>0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v>16</v>
      </c>
      <c r="B45" s="268" t="str">
        <f>+'Ekamut-caxs'!B51</f>
        <v>Համակարգիչների տեխնիկական սպասարկման գծով</v>
      </c>
      <c r="C45" s="267">
        <v>131</v>
      </c>
      <c r="D45" s="269">
        <f>+'Ekamut-caxs'!D51</f>
        <v>106.6</v>
      </c>
      <c r="E45" s="266">
        <f t="shared" si="0"/>
        <v>-24.400000000000006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v>17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v>18</v>
      </c>
      <c r="B47" s="268" t="str">
        <f>+'Ekamut-caxs'!B53</f>
        <v>էլ․ստորագրության գծով</v>
      </c>
      <c r="C47" s="265">
        <v>3</v>
      </c>
      <c r="D47" s="269">
        <f>+'Ekamut-caxs'!D53</f>
        <v>3</v>
      </c>
      <c r="E47" s="266">
        <f t="shared" ref="E47:E60" si="3">D47-C47</f>
        <v>0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customHeight="1">
      <c r="A48" s="69">
        <v>19</v>
      </c>
      <c r="B48" s="268" t="str">
        <f>+'Ekamut-caxs'!B54</f>
        <v>Հայտարարության գծով</v>
      </c>
      <c r="C48" s="265">
        <v>50.9</v>
      </c>
      <c r="D48" s="269">
        <f>+'Ekamut-caxs'!D54</f>
        <v>100</v>
      </c>
      <c r="E48" s="266">
        <f t="shared" si="3"/>
        <v>49.1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customHeight="1">
      <c r="A49" s="69">
        <v>20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3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customHeight="1">
      <c r="A50" s="69">
        <v>21</v>
      </c>
      <c r="B50" s="268" t="str">
        <f>+'Ekamut-caxs'!B56</f>
        <v>Վերապատրաստման գծով</v>
      </c>
      <c r="C50" s="265">
        <v>75</v>
      </c>
      <c r="D50" s="269">
        <f>+'Ekamut-caxs'!D56</f>
        <v>100</v>
      </c>
      <c r="E50" s="266">
        <f t="shared" si="3"/>
        <v>25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customHeight="1">
      <c r="A51" s="69">
        <v>22</v>
      </c>
      <c r="B51" s="268" t="str">
        <f>+'Ekamut-caxs'!B57</f>
        <v>Միջոցառումների գծով</v>
      </c>
      <c r="C51" s="265">
        <v>803.5</v>
      </c>
      <c r="D51" s="269">
        <f>+'Ekamut-caxs'!D57</f>
        <v>800</v>
      </c>
      <c r="E51" s="266">
        <f>D51-C51</f>
        <v>-3.5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customHeight="1">
      <c r="A52" s="69">
        <v>23</v>
      </c>
      <c r="B52" s="268" t="str">
        <f>+'Ekamut-caxs'!B58</f>
        <v>Տրանսպորտային ծախսեր</v>
      </c>
      <c r="C52" s="265">
        <v>243</v>
      </c>
      <c r="D52" s="269">
        <f>+'Ekamut-caxs'!D58</f>
        <v>300</v>
      </c>
      <c r="E52" s="266">
        <f t="shared" si="3"/>
        <v>57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customHeight="1">
      <c r="A53" s="69">
        <v>24</v>
      </c>
      <c r="B53" s="268" t="str">
        <f>+'Ekamut-caxs'!B59</f>
        <v>Բեմական հագուստի ձեռքբերման գծով</v>
      </c>
      <c r="C53" s="265">
        <v>391.4</v>
      </c>
      <c r="D53" s="269">
        <f>+'Ekamut-caxs'!D59</f>
        <v>600</v>
      </c>
      <c r="E53" s="266">
        <f t="shared" si="3"/>
        <v>208.60000000000002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6.25" customHeight="1">
      <c r="A54" s="69">
        <v>25</v>
      </c>
      <c r="B54" s="318" t="str">
        <f>+'Ekamut-caxs'!B60</f>
        <v>Ձայնագրություններ միջոցառումների համար</v>
      </c>
      <c r="C54" s="265"/>
      <c r="D54" s="267">
        <f>+'Ekamut-caxs'!D60</f>
        <v>400</v>
      </c>
      <c r="E54" s="265">
        <f>D54-C54</f>
        <v>400</v>
      </c>
      <c r="F54" s="265"/>
      <c r="G54" s="65"/>
    </row>
    <row r="55" spans="1:18" s="66" customFormat="1" ht="26.25" customHeight="1">
      <c r="A55" s="69">
        <v>26</v>
      </c>
      <c r="B55" s="318" t="str">
        <f>+'Ekamut-caxs'!B61</f>
        <v>Դուրսգրվող գույքի վերագնահատման գծով</v>
      </c>
      <c r="C55" s="265"/>
      <c r="D55" s="267">
        <v>600</v>
      </c>
      <c r="E55" s="265">
        <f>D55-C55</f>
        <v>600</v>
      </c>
      <c r="F55" s="265"/>
      <c r="G55" s="65"/>
    </row>
    <row r="56" spans="1:18" s="66" customFormat="1" ht="21" customHeight="1">
      <c r="A56" s="69">
        <v>27</v>
      </c>
      <c r="B56" s="318" t="str">
        <f>+'Ekamut-caxs'!B62</f>
        <v>Մաքրման ծառայության գծով</v>
      </c>
      <c r="C56" s="265">
        <v>63.5</v>
      </c>
      <c r="D56" s="267">
        <f>+'Ekamut-caxs'!D62</f>
        <v>50</v>
      </c>
      <c r="E56" s="265">
        <f>D56-C56</f>
        <v>-13.5</v>
      </c>
      <c r="F56" s="265"/>
      <c r="G56" s="65" t="str">
        <f>+'Ekamut-caxs'!F62</f>
        <v>նոր տողեր ավելացնել 29 և 30 տողերի միջև</v>
      </c>
    </row>
    <row r="57" spans="1:18" s="67" customFormat="1" ht="24.75" customHeight="1">
      <c r="A57" s="69">
        <v>28</v>
      </c>
      <c r="B57" s="268" t="str">
        <f>+'Ekamut-caxs'!B63</f>
        <v>Հիմնական միջոցների մաշվածության գծով, որից՝</v>
      </c>
      <c r="C57" s="265">
        <v>2551.6</v>
      </c>
      <c r="D57" s="269">
        <f>+'Ekamut-caxs'!D63</f>
        <v>1089.5</v>
      </c>
      <c r="E57" s="266">
        <f t="shared" si="3"/>
        <v>-1462.1</v>
      </c>
      <c r="F57" s="265"/>
      <c r="G57" s="65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</row>
    <row r="58" spans="1:18" ht="20.25" customHeight="1">
      <c r="A58" s="29">
        <v>29</v>
      </c>
      <c r="B58" s="464" t="str">
        <f>+'Ekamut-caxs'!B64</f>
        <v>պայմանով (անհատույց) ստացված</v>
      </c>
      <c r="C58" s="244">
        <v>950.4</v>
      </c>
      <c r="D58" s="270">
        <f>+'Ekamut-caxs'!D64</f>
        <v>950.4</v>
      </c>
      <c r="E58" s="243">
        <f t="shared" si="3"/>
        <v>0</v>
      </c>
      <c r="F58" s="244"/>
      <c r="G58" s="161"/>
    </row>
    <row r="59" spans="1:18" s="67" customFormat="1" ht="21" customHeight="1">
      <c r="A59" s="69">
        <v>30</v>
      </c>
      <c r="B59" s="268" t="str">
        <f>+'Ekamut-caxs'!B65</f>
        <v xml:space="preserve">Չփոխհատուցվող հարկերի գծով </v>
      </c>
      <c r="C59" s="265"/>
      <c r="D59" s="269">
        <f>+'Ekamut-caxs'!D65</f>
        <v>0</v>
      </c>
      <c r="E59" s="266">
        <f t="shared" si="3"/>
        <v>0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67" customFormat="1" ht="21" customHeight="1">
      <c r="A60" s="69">
        <v>31</v>
      </c>
      <c r="B60" s="268" t="str">
        <f>+'Ekamut-caxs'!B66</f>
        <v>Այլ ծախսերի գծով</v>
      </c>
      <c r="C60" s="265"/>
      <c r="D60" s="269">
        <f>+'Ekamut-caxs'!D66</f>
        <v>0</v>
      </c>
      <c r="E60" s="266">
        <f t="shared" si="3"/>
        <v>0</v>
      </c>
      <c r="F60" s="265"/>
      <c r="G60" s="65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</row>
    <row r="61" spans="1:18" s="35" customFormat="1" ht="18">
      <c r="A61" s="26"/>
      <c r="B61" s="465" t="s">
        <v>78</v>
      </c>
      <c r="C61" s="275">
        <f>C6-C20</f>
        <v>-1890.9999999999854</v>
      </c>
      <c r="D61" s="275">
        <f>D6-D20</f>
        <v>0</v>
      </c>
      <c r="E61" s="275">
        <f t="shared" si="0"/>
        <v>1890.9999999999854</v>
      </c>
      <c r="F61" s="322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s="35" customFormat="1" ht="45" customHeight="1">
      <c r="A62" s="36"/>
      <c r="B62" s="466"/>
      <c r="C62" s="37"/>
      <c r="D62" s="37"/>
      <c r="E62" s="37"/>
      <c r="F62" s="37"/>
      <c r="G62" s="33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ht="24.75" customHeight="1">
      <c r="B63" s="467" t="s">
        <v>2</v>
      </c>
      <c r="C63" s="39"/>
      <c r="D63" s="545" t="str">
        <f>+'Ekamut-caxs'!D69</f>
        <v>Ա. Հարությունյան</v>
      </c>
      <c r="E63" s="545"/>
      <c r="F63" s="315"/>
      <c r="G63" s="27"/>
    </row>
    <row r="64" spans="1:18" ht="9.75" customHeight="1">
      <c r="B64" s="468"/>
      <c r="C64" s="38"/>
      <c r="D64" s="544" t="s">
        <v>5</v>
      </c>
      <c r="E64" s="544"/>
      <c r="F64" s="316"/>
      <c r="G64" s="27"/>
    </row>
    <row r="65" spans="1:7" ht="24.75" customHeight="1">
      <c r="B65" s="467" t="s">
        <v>6</v>
      </c>
      <c r="C65" s="39"/>
      <c r="D65" s="545" t="str">
        <f>+'Ekamut-caxs'!D71</f>
        <v>Գ. Պողոսյան</v>
      </c>
      <c r="E65" s="545"/>
      <c r="F65" s="315"/>
      <c r="G65" s="27"/>
    </row>
    <row r="66" spans="1:7" ht="11.25" customHeight="1">
      <c r="B66" s="469"/>
      <c r="C66" s="38"/>
      <c r="D66" s="544" t="s">
        <v>5</v>
      </c>
      <c r="E66" s="544"/>
      <c r="F66" s="316"/>
      <c r="G66" s="27"/>
    </row>
    <row r="67" spans="1:7" s="19" customFormat="1">
      <c r="A67" s="24"/>
      <c r="B67" s="462" t="s">
        <v>1</v>
      </c>
      <c r="C67" s="38"/>
      <c r="D67" s="38"/>
      <c r="E67" s="38"/>
      <c r="F67" s="38"/>
      <c r="G67" s="27"/>
    </row>
    <row r="68" spans="1:7" s="19" customFormat="1">
      <c r="A68" s="115"/>
      <c r="B68" s="470"/>
      <c r="C68" s="27"/>
      <c r="D68" s="27"/>
      <c r="E68" s="27"/>
      <c r="F68" s="27"/>
      <c r="G68" s="27"/>
    </row>
    <row r="69" spans="1:7" s="19" customFormat="1">
      <c r="A69" s="115"/>
      <c r="B69" s="470"/>
      <c r="C69" s="27"/>
      <c r="D69" s="27"/>
      <c r="E69" s="27"/>
      <c r="F69" s="27"/>
      <c r="G69" s="27"/>
    </row>
    <row r="70" spans="1:7" s="19" customFormat="1">
      <c r="A70" s="115"/>
      <c r="B70" s="470"/>
      <c r="C70" s="27"/>
      <c r="D70" s="27"/>
      <c r="E70" s="27"/>
      <c r="F70" s="27"/>
      <c r="G70" s="27"/>
    </row>
    <row r="71" spans="1:7" s="19" customFormat="1">
      <c r="A71" s="115"/>
      <c r="B71" s="470"/>
      <c r="C71" s="27"/>
      <c r="D71" s="27"/>
      <c r="E71" s="27"/>
      <c r="F71" s="27"/>
      <c r="G71" s="27"/>
    </row>
    <row r="72" spans="1:7" s="19" customFormat="1">
      <c r="A72" s="115"/>
      <c r="B72" s="470"/>
      <c r="C72" s="27"/>
      <c r="D72" s="27"/>
      <c r="E72" s="27"/>
      <c r="F72" s="27"/>
    </row>
    <row r="73" spans="1:7" s="19" customFormat="1">
      <c r="A73" s="115"/>
      <c r="B73" s="470"/>
      <c r="C73" s="27"/>
      <c r="D73" s="27"/>
      <c r="E73" s="27"/>
      <c r="F73" s="27"/>
    </row>
    <row r="74" spans="1:7" s="19" customFormat="1">
      <c r="A74" s="115"/>
      <c r="B74" s="470"/>
      <c r="C74" s="27"/>
      <c r="D74" s="27"/>
      <c r="E74" s="27"/>
      <c r="F74" s="27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  <row r="85" spans="1:2" s="19" customFormat="1">
      <c r="A85" s="115"/>
      <c r="B85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5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38" zoomScaleSheetLayoutView="100" workbookViewId="0">
      <selection activeCell="B56" sqref="B56"/>
    </sheetView>
  </sheetViews>
  <sheetFormatPr defaultColWidth="9.109375" defaultRowHeight="15"/>
  <cols>
    <col min="1" max="1" width="6.33203125" style="20" customWidth="1"/>
    <col min="2" max="2" width="55.44140625" style="459" customWidth="1"/>
    <col min="3" max="3" width="16.33203125" style="20" customWidth="1"/>
    <col min="4" max="4" width="17.88671875" style="20" customWidth="1"/>
    <col min="5" max="5" width="13.5546875" style="20" customWidth="1"/>
    <col min="6" max="6" width="41.109375" style="20" customWidth="1"/>
    <col min="7" max="7" width="9.5546875" style="129" bestFit="1" customWidth="1"/>
    <col min="8" max="8" width="14.44140625" style="115" customWidth="1"/>
    <col min="9" max="13" width="9.109375" style="115"/>
    <col min="14" max="20" width="9.109375" style="123"/>
    <col min="21" max="16384" width="9.109375" style="20"/>
  </cols>
  <sheetData>
    <row r="1" spans="1:20" ht="20.399999999999999">
      <c r="A1" s="543" t="s">
        <v>79</v>
      </c>
      <c r="B1" s="543"/>
      <c r="C1" s="543"/>
      <c r="D1" s="543"/>
      <c r="E1" s="543"/>
      <c r="F1" s="543"/>
    </row>
    <row r="2" spans="1:20" s="22" customFormat="1" ht="20.399999999999999">
      <c r="A2" s="531" t="str">
        <f>+'Ekamut-caxs'!A7:D7</f>
        <v xml:space="preserve">«Երևանի Նոր Նորք վարչական շրջանի մշակույթի կենտրոն» ՀՈԱԿ-ի </v>
      </c>
      <c r="B2" s="531"/>
      <c r="C2" s="531"/>
      <c r="D2" s="531"/>
      <c r="E2" s="531"/>
      <c r="F2" s="531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200000000000003" customHeight="1">
      <c r="A3" s="546" t="s">
        <v>222</v>
      </c>
      <c r="B3" s="546"/>
      <c r="C3" s="546"/>
      <c r="D3" s="546"/>
      <c r="E3" s="546"/>
      <c r="F3" s="546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7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100.5" customHeight="1">
      <c r="A5" s="96" t="s">
        <v>3</v>
      </c>
      <c r="B5" s="98" t="s">
        <v>30</v>
      </c>
      <c r="C5" s="236" t="s">
        <v>196</v>
      </c>
      <c r="D5" s="236" t="s">
        <v>197</v>
      </c>
      <c r="E5" s="97" t="s">
        <v>50</v>
      </c>
      <c r="F5" s="317" t="str">
        <f>+'Ekamutneri hamematakan'!F5</f>
        <v>Ծանոթություն նախատեսվող ցուցանիշների վերաբերյալ</v>
      </c>
      <c r="G5" s="19"/>
      <c r="H5" s="480" t="s">
        <v>243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31</v>
      </c>
      <c r="C6" s="245">
        <v>1291.97</v>
      </c>
      <c r="D6" s="245">
        <f>+C80</f>
        <v>1583.6500000000378</v>
      </c>
      <c r="E6" s="261">
        <f t="shared" ref="E6:E65" si="0">D6-C6</f>
        <v>291.68000000003781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80</v>
      </c>
      <c r="C7" s="261">
        <f>SUM(C8:C18)</f>
        <v>68815.7</v>
      </c>
      <c r="D7" s="261">
        <f>SUM(D8:D18)</f>
        <v>78458.426000000007</v>
      </c>
      <c r="E7" s="261">
        <f>D7-C7</f>
        <v>9642.7260000000097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7" t="str">
        <f>+'Dramakan hosqer'!B14</f>
        <v>Սուբսիդիայից</v>
      </c>
      <c r="C8" s="258">
        <v>54367.7</v>
      </c>
      <c r="D8" s="259">
        <f>+'Dramakan hosqer'!F14</f>
        <v>62367.1</v>
      </c>
      <c r="E8" s="259">
        <f>D8-C8</f>
        <v>7999.4000000000015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7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customHeight="1">
      <c r="A10" s="69">
        <v>2</v>
      </c>
      <c r="B10" s="447" t="str">
        <f>+'Dramakan hosqer'!B16</f>
        <v xml:space="preserve">Վճարովի ծառայություններից </v>
      </c>
      <c r="C10" s="258">
        <v>13199.4</v>
      </c>
      <c r="D10" s="259">
        <f>+'Dramakan hosqer'!F16</f>
        <v>15100</v>
      </c>
      <c r="E10" s="259">
        <f t="shared" si="0"/>
        <v>1900.6000000000004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customHeight="1">
      <c r="A11" s="69">
        <f t="shared" ref="A11:A18" si="1">+A10+1</f>
        <v>3</v>
      </c>
      <c r="B11" s="447" t="str">
        <f>+'Dramakan hosqer'!B17</f>
        <v>Սպասարկման և կոմունալ համավճարներից</v>
      </c>
      <c r="C11" s="258">
        <v>596.6</v>
      </c>
      <c r="D11" s="259">
        <f>+'Dramakan hosqer'!F17</f>
        <v>718.8</v>
      </c>
      <c r="E11" s="259">
        <f t="shared" si="0"/>
        <v>122.19999999999993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4</v>
      </c>
      <c r="B12" s="447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5</v>
      </c>
      <c r="B13" s="447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27.75" hidden="1" customHeight="1">
      <c r="A14" s="69">
        <f t="shared" si="1"/>
        <v>6</v>
      </c>
      <c r="B14" s="447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7</v>
      </c>
      <c r="B15" s="447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customHeight="1">
      <c r="A16" s="69">
        <v>4</v>
      </c>
      <c r="B16" s="447" t="str">
        <f>+'Dramakan hosqer'!B22</f>
        <v>Բանկի տոկոսից</v>
      </c>
      <c r="C16" s="258">
        <v>12.6</v>
      </c>
      <c r="D16" s="259">
        <f>+'Dramakan hosqer'!F22</f>
        <v>16</v>
      </c>
      <c r="E16" s="259">
        <f>D16-C16</f>
        <v>3.4000000000000004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customHeight="1">
      <c r="A17" s="69">
        <v>5</v>
      </c>
      <c r="B17" s="447" t="str">
        <f>+'Dramakan hosqer'!B23</f>
        <v>Դեբիտորական պարտքերի գծով</v>
      </c>
      <c r="C17" s="258"/>
      <c r="D17" s="258">
        <f>+'Dramakan hosqer'!F23</f>
        <v>256.52600000000001</v>
      </c>
      <c r="E17" s="258">
        <f>D17-C17</f>
        <v>256.52600000000001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customHeight="1">
      <c r="A18" s="69">
        <f t="shared" si="1"/>
        <v>6</v>
      </c>
      <c r="B18" s="447">
        <f>+'Dramakan hosqer'!B24</f>
        <v>0</v>
      </c>
      <c r="C18" s="258">
        <v>639.4</v>
      </c>
      <c r="D18" s="258">
        <f>+'Dramakan hosqer'!F24</f>
        <v>0</v>
      </c>
      <c r="E18" s="258">
        <f>D18-C18</f>
        <v>-639.4</v>
      </c>
      <c r="F18" s="258"/>
      <c r="G18" s="433" t="s">
        <v>216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33</v>
      </c>
      <c r="B19" s="14" t="s">
        <v>81</v>
      </c>
      <c r="C19" s="261">
        <f>+C20+C64+C77</f>
        <v>68524.01999999996</v>
      </c>
      <c r="D19" s="261">
        <f>+D20+D64+D77</f>
        <v>79127.170000000013</v>
      </c>
      <c r="E19" s="261">
        <f t="shared" si="0"/>
        <v>10603.150000000052</v>
      </c>
      <c r="F19" s="245"/>
      <c r="G19" s="440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54</v>
      </c>
      <c r="B20" s="14" t="s">
        <v>57</v>
      </c>
      <c r="C20" s="261">
        <f>SUM(C21,C24:C29,C33:C58,C62:C63)</f>
        <v>68309.01999999996</v>
      </c>
      <c r="D20" s="261">
        <f>SUM(D21,D24:D29,D33:D58,D62:D63)</f>
        <v>78877.170000000013</v>
      </c>
      <c r="E20" s="261">
        <f t="shared" si="0"/>
        <v>10568.150000000052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18" t="str">
        <f>+'Dramakan hosqer'!B27</f>
        <v>Աշխատավարձի գծով, որից՝</v>
      </c>
      <c r="C21" s="258">
        <v>60064.09</v>
      </c>
      <c r="D21" s="259">
        <f>+'Dramakan hosqer'!F27</f>
        <v>68790.8</v>
      </c>
      <c r="E21" s="259">
        <f t="shared" si="0"/>
        <v>8726.7100000000064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customHeight="1">
      <c r="A22" s="28">
        <v>1.1000000000000001</v>
      </c>
      <c r="B22" s="448" t="str">
        <f>+'Dramakan hosqer'!B28</f>
        <v>վճարովի ծառայության գծով</v>
      </c>
      <c r="C22" s="246">
        <v>7348.6</v>
      </c>
      <c r="D22" s="264">
        <f>+'Dramakan hosqer'!F28</f>
        <v>9500</v>
      </c>
      <c r="E22" s="264">
        <f t="shared" si="0"/>
        <v>2151.3999999999996</v>
      </c>
      <c r="F22" s="246"/>
    </row>
    <row r="23" spans="1:20" ht="18" customHeight="1">
      <c r="A23" s="28">
        <v>1.2</v>
      </c>
      <c r="B23" s="450" t="str">
        <f>+'Dramakan hosqer'!B29</f>
        <v>պարգևատրման գծով</v>
      </c>
      <c r="C23" s="246"/>
      <c r="D23" s="264">
        <f>+'Dramakan hosqer'!F29</f>
        <v>1000</v>
      </c>
      <c r="E23" s="264">
        <f t="shared" si="0"/>
        <v>1000</v>
      </c>
      <c r="F23" s="246"/>
    </row>
    <row r="24" spans="1:20" s="67" customFormat="1" ht="18" customHeight="1">
      <c r="A24" s="69">
        <f>+A21+1</f>
        <v>2</v>
      </c>
      <c r="B24" s="268" t="str">
        <f>+'Dramakan hosqer'!B30</f>
        <v>Ջեռուցման գծով</v>
      </c>
      <c r="C24" s="258">
        <v>2102.73</v>
      </c>
      <c r="D24" s="259">
        <f>+'Dramakan hosqer'!F30</f>
        <v>2514.1</v>
      </c>
      <c r="E24" s="259">
        <f t="shared" si="0"/>
        <v>411.36999999999989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hosqer'!B31</f>
        <v>Էլեկտրաէներգիայի գծով</v>
      </c>
      <c r="C25" s="258">
        <v>311</v>
      </c>
      <c r="D25" s="259">
        <f>+'Dramakan hosqer'!F31</f>
        <v>341.2</v>
      </c>
      <c r="E25" s="259">
        <f t="shared" si="0"/>
        <v>30.199999999999989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8" si="2">+A25+1</f>
        <v>4</v>
      </c>
      <c r="B26" s="268" t="str">
        <f>+'Dramakan hosqer'!B32</f>
        <v>Ջրմուղ-կոյուղու գծով</v>
      </c>
      <c r="C26" s="258">
        <v>15.7</v>
      </c>
      <c r="D26" s="259">
        <f>+'Dramakan hosqer'!F32</f>
        <v>19.899999999999999</v>
      </c>
      <c r="E26" s="259">
        <f t="shared" si="0"/>
        <v>4.1999999999999993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 t="shared" si="2"/>
        <v>5</v>
      </c>
      <c r="B27" s="268" t="str">
        <f>+'Dramakan hosqer'!B33</f>
        <v>Աղբահանության գծով</v>
      </c>
      <c r="C27" s="258">
        <v>129.6</v>
      </c>
      <c r="D27" s="259">
        <f>+'Dramakan hosqer'!F33</f>
        <v>129.6</v>
      </c>
      <c r="E27" s="259">
        <f t="shared" si="0"/>
        <v>0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hidden="1" customHeight="1">
      <c r="A28" s="69">
        <f t="shared" si="2"/>
        <v>6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399999999999999">
      <c r="A29" s="69">
        <v>6</v>
      </c>
      <c r="B29" s="268" t="str">
        <f>+'Dramakan hosqer'!B35</f>
        <v>Կապի գծով, այդ թվում`</v>
      </c>
      <c r="C29" s="259">
        <f>SUM(C30:C32)</f>
        <v>129.6</v>
      </c>
      <c r="D29" s="259">
        <f>SUM(D30:D32)</f>
        <v>129.6</v>
      </c>
      <c r="E29" s="259">
        <f t="shared" si="0"/>
        <v>0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6.1</v>
      </c>
      <c r="B30" s="448" t="str">
        <f>+'Dramakan hosqer'!B36</f>
        <v>բաժանորդային վճար</v>
      </c>
      <c r="C30" s="246">
        <v>57.6</v>
      </c>
      <c r="D30" s="264">
        <f>+'Dramakan hosqer'!F36</f>
        <v>57.6</v>
      </c>
      <c r="E30" s="264">
        <f t="shared" si="0"/>
        <v>0</v>
      </c>
      <c r="F30" s="246"/>
    </row>
    <row r="31" spans="1:20" s="35" customFormat="1" ht="18" hidden="1" customHeight="1">
      <c r="A31" s="28">
        <v>7.2</v>
      </c>
      <c r="B31" s="448" t="str">
        <f>+'Dramakan hosqer'!B37</f>
        <v>րոպեավճար</v>
      </c>
      <c r="C31" s="246"/>
      <c r="D31" s="264">
        <f>+'Dramakan hosqer'!F37</f>
        <v>0</v>
      </c>
      <c r="E31" s="264">
        <f t="shared" si="0"/>
        <v>0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6.2</v>
      </c>
      <c r="B32" s="448" t="str">
        <f>+'Dramakan hosqer'!B38</f>
        <v>ինտերնետ կապ</v>
      </c>
      <c r="C32" s="246">
        <v>72</v>
      </c>
      <c r="D32" s="264">
        <f>+'Dramakan hosqer'!F38</f>
        <v>72</v>
      </c>
      <c r="E32" s="264">
        <f t="shared" si="0"/>
        <v>0</v>
      </c>
      <c r="F32" s="246"/>
      <c r="I32" s="136"/>
    </row>
    <row r="33" spans="1:20" s="67" customFormat="1" ht="18" hidden="1" customHeight="1">
      <c r="A33" s="69">
        <f>+A29+1</f>
        <v>7</v>
      </c>
      <c r="B33" s="268" t="str">
        <f>+'Dramakan hosqer'!B39</f>
        <v>Բանկային ծառայության գծով</v>
      </c>
      <c r="C33" s="258"/>
      <c r="D33" s="259">
        <f>+'Dramakan hosqer'!F39</f>
        <v>0</v>
      </c>
      <c r="E33" s="259">
        <f t="shared" si="0"/>
        <v>0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v>7</v>
      </c>
      <c r="B34" s="268" t="str">
        <f>+'Dramakan hosqer'!B40</f>
        <v>Տնտեսական ապրանքների գծով</v>
      </c>
      <c r="C34" s="258">
        <v>362.3</v>
      </c>
      <c r="D34" s="259">
        <f>+'Dramakan hosqer'!F40</f>
        <v>450</v>
      </c>
      <c r="E34" s="259">
        <f t="shared" si="0"/>
        <v>87.699999999999989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v>8</v>
      </c>
      <c r="B35" s="268" t="str">
        <f>+'Dramakan hosqer'!B41</f>
        <v>Գրասենյակային ապրանքների գծով</v>
      </c>
      <c r="C35" s="258">
        <v>150</v>
      </c>
      <c r="D35" s="259">
        <f>+'Dramakan hosqer'!F41</f>
        <v>250</v>
      </c>
      <c r="E35" s="259">
        <f t="shared" si="0"/>
        <v>100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399999999999999">
      <c r="A36" s="69">
        <v>9</v>
      </c>
      <c r="B36" s="268" t="str">
        <f>+'Dramakan hosqer'!B42</f>
        <v>Փոքրարժեք կամ արագամաշ առարկաների գծով</v>
      </c>
      <c r="C36" s="258">
        <v>52.2</v>
      </c>
      <c r="D36" s="259">
        <f>+'Dramakan hosqer'!F42</f>
        <v>100</v>
      </c>
      <c r="E36" s="259">
        <f t="shared" si="0"/>
        <v>47.8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customHeight="1">
      <c r="A37" s="69">
        <f t="shared" ref="A37:A58" si="3">+A36+1</f>
        <v>10</v>
      </c>
      <c r="B37" s="268" t="str">
        <f>+'Dramakan hosqer'!B43</f>
        <v>Ուսումնական նյութերի գծով</v>
      </c>
      <c r="C37" s="258">
        <v>407.6</v>
      </c>
      <c r="D37" s="259">
        <f>+'Dramakan hosqer'!F43</f>
        <v>350</v>
      </c>
      <c r="E37" s="259">
        <f t="shared" si="0"/>
        <v>-57.600000000000023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customHeight="1">
      <c r="A38" s="69">
        <f t="shared" si="3"/>
        <v>11</v>
      </c>
      <c r="B38" s="268" t="str">
        <f>+'Dramakan hosqer'!B44</f>
        <v>Դեղորայքի գծով</v>
      </c>
      <c r="C38" s="258"/>
      <c r="D38" s="259">
        <f>+'Dramakan hosqer'!F44</f>
        <v>30</v>
      </c>
      <c r="E38" s="259">
        <f t="shared" si="0"/>
        <v>30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12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customHeight="1">
      <c r="A40" s="69">
        <v>12</v>
      </c>
      <c r="B40" s="268" t="str">
        <f>+'Dramakan hosqer'!B46</f>
        <v>Ընթացիկ վերանորոգման գծով</v>
      </c>
      <c r="C40" s="258">
        <v>1040.0999999999999</v>
      </c>
      <c r="D40" s="259">
        <f>+'Dramakan hosqer'!F46</f>
        <v>950</v>
      </c>
      <c r="E40" s="259">
        <f t="shared" si="0"/>
        <v>-90.099999999999909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f t="shared" si="3"/>
        <v>13</v>
      </c>
      <c r="B41" s="268" t="str">
        <f>+'Dramakan hosqer'!B47</f>
        <v>Ջեռուցման համակարգի սպասարկման գծով</v>
      </c>
      <c r="C41" s="258">
        <v>119</v>
      </c>
      <c r="D41" s="259">
        <f>+'Dramakan hosqer'!F47</f>
        <v>134.19999999999999</v>
      </c>
      <c r="E41" s="259">
        <f t="shared" si="0"/>
        <v>15.199999999999989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14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32.25" customHeight="1">
      <c r="A43" s="69">
        <v>14</v>
      </c>
      <c r="B43" s="268" t="str">
        <f>+'Dramakan hosqer'!B49</f>
        <v>Սպասարկման և կոմունալ համավճարների գծով</v>
      </c>
      <c r="C43" s="258">
        <v>538.5</v>
      </c>
      <c r="D43" s="259">
        <f>+'Dramakan hosqer'!F49</f>
        <v>718.8</v>
      </c>
      <c r="E43" s="259">
        <f t="shared" si="0"/>
        <v>180.29999999999995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customHeight="1">
      <c r="A44" s="69">
        <f t="shared" si="3"/>
        <v>15</v>
      </c>
      <c r="B44" s="268" t="str">
        <f>+'Dramakan hosqer'!B50</f>
        <v>Գնումների համակարգողի ծառայության գծով</v>
      </c>
      <c r="C44" s="258"/>
      <c r="D44" s="259">
        <f>+'Dramakan hosqer'!F50</f>
        <v>0</v>
      </c>
      <c r="E44" s="259">
        <f t="shared" si="0"/>
        <v>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f t="shared" si="3"/>
        <v>16</v>
      </c>
      <c r="B45" s="268" t="str">
        <f>+'Dramakan hosqer'!B51</f>
        <v>Համակարգիչների տեխնիկական սպասարկման գծով</v>
      </c>
      <c r="C45" s="258">
        <v>121</v>
      </c>
      <c r="D45" s="259">
        <f>+'Dramakan hosqer'!F51</f>
        <v>106.6</v>
      </c>
      <c r="E45" s="259">
        <f t="shared" si="0"/>
        <v>-14.400000000000006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f t="shared" si="3"/>
        <v>17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3"/>
        <v>18</v>
      </c>
      <c r="B47" s="268" t="str">
        <f>+'Dramakan hosqer'!B53</f>
        <v>էլ․ստորագրության գծով</v>
      </c>
      <c r="C47" s="258">
        <v>3</v>
      </c>
      <c r="D47" s="259">
        <f>+'Dramakan hosqer'!F53</f>
        <v>3</v>
      </c>
      <c r="E47" s="259">
        <f t="shared" si="0"/>
        <v>0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customHeight="1">
      <c r="A48" s="69">
        <f t="shared" si="3"/>
        <v>19</v>
      </c>
      <c r="B48" s="268" t="str">
        <f>+'Dramakan hosqer'!B54</f>
        <v>Հայտարարության գծով</v>
      </c>
      <c r="C48" s="258">
        <v>50.9</v>
      </c>
      <c r="D48" s="259">
        <f>+'Dramakan hosqer'!F54</f>
        <v>100</v>
      </c>
      <c r="E48" s="259">
        <f t="shared" si="0"/>
        <v>49.1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20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customHeight="1">
      <c r="A50" s="69">
        <v>20</v>
      </c>
      <c r="B50" s="268" t="str">
        <f>+'Dramakan hosqer'!B56</f>
        <v>Վերապատրաստման գծով</v>
      </c>
      <c r="C50" s="258">
        <v>75</v>
      </c>
      <c r="D50" s="259">
        <f>+'Dramakan hosqer'!F56</f>
        <v>100</v>
      </c>
      <c r="E50" s="259">
        <f t="shared" si="0"/>
        <v>25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customHeight="1">
      <c r="A51" s="69">
        <v>21</v>
      </c>
      <c r="B51" s="268" t="str">
        <f>+'Dramakan hosqer'!B57</f>
        <v>Միջոցառումների գծով</v>
      </c>
      <c r="C51" s="258">
        <v>803.5</v>
      </c>
      <c r="D51" s="259">
        <f>+'Dramakan hosqer'!F57</f>
        <v>800</v>
      </c>
      <c r="E51" s="259">
        <f>D51-C51</f>
        <v>-3.5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customHeight="1">
      <c r="A52" s="69">
        <f t="shared" si="3"/>
        <v>22</v>
      </c>
      <c r="B52" s="268" t="str">
        <f>+'Dramakan hosqer'!B58</f>
        <v>Տրանսպորտային ծախսեր</v>
      </c>
      <c r="C52" s="258">
        <v>243</v>
      </c>
      <c r="D52" s="259">
        <f>+'Dramakan hosqer'!F58</f>
        <v>300</v>
      </c>
      <c r="E52" s="259">
        <f t="shared" si="0"/>
        <v>57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customHeight="1">
      <c r="A53" s="69">
        <f t="shared" si="3"/>
        <v>23</v>
      </c>
      <c r="B53" s="268" t="str">
        <f>+'Dramakan hosqer'!B59</f>
        <v>Բեմական հագուստի ձեռքբերման գծով</v>
      </c>
      <c r="C53" s="258">
        <v>391.4</v>
      </c>
      <c r="D53" s="259">
        <f>+'Dramakan hosqer'!F59</f>
        <v>600</v>
      </c>
      <c r="E53" s="259">
        <f t="shared" si="0"/>
        <v>208.60000000000002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customHeight="1">
      <c r="A54" s="69">
        <f t="shared" si="3"/>
        <v>24</v>
      </c>
      <c r="B54" s="318" t="str">
        <f>+'Dramakan hosqer'!B60</f>
        <v>Ձայնագրություններ միջոցառումների համար</v>
      </c>
      <c r="C54" s="258"/>
      <c r="D54" s="258">
        <f>+'Dramakan hosqer'!F60</f>
        <v>400</v>
      </c>
      <c r="E54" s="258">
        <f>D54-C54</f>
        <v>400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customHeight="1">
      <c r="A55" s="69">
        <f t="shared" si="3"/>
        <v>25</v>
      </c>
      <c r="B55" s="318" t="str">
        <f>+'Dramakan hosqer'!B61</f>
        <v>Դուրսգրվող գույքի վերագնահատման գծով</v>
      </c>
      <c r="C55" s="258"/>
      <c r="D55" s="258">
        <v>600</v>
      </c>
      <c r="E55" s="258">
        <f t="shared" ref="E55:E57" si="4">D55-C55</f>
        <v>600</v>
      </c>
      <c r="F55" s="258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6" customFormat="1" ht="18" customHeight="1">
      <c r="A56" s="69">
        <f t="shared" si="3"/>
        <v>26</v>
      </c>
      <c r="B56" s="318" t="s">
        <v>258</v>
      </c>
      <c r="C56" s="258">
        <v>63.5</v>
      </c>
      <c r="D56" s="258">
        <v>50</v>
      </c>
      <c r="E56" s="258">
        <f t="shared" si="4"/>
        <v>-13.5</v>
      </c>
      <c r="F56" s="258"/>
      <c r="G56" s="132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66" customFormat="1" ht="18" customHeight="1">
      <c r="A57" s="69">
        <f t="shared" si="3"/>
        <v>27</v>
      </c>
      <c r="B57" s="318" t="s">
        <v>259</v>
      </c>
      <c r="C57" s="258">
        <v>431.4</v>
      </c>
      <c r="D57" s="258"/>
      <c r="E57" s="258">
        <f t="shared" si="4"/>
        <v>-431.4</v>
      </c>
      <c r="F57" s="258"/>
      <c r="G57" s="433" t="s">
        <v>215</v>
      </c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67" customFormat="1" ht="34.5" hidden="1" customHeight="1">
      <c r="A58" s="69">
        <f t="shared" si="3"/>
        <v>28</v>
      </c>
      <c r="B58" s="268" t="str">
        <f>+'Dramakan hosqer'!B63</f>
        <v>Հարկային պարտավորությունների գծով, այդ թվում՝</v>
      </c>
      <c r="C58" s="259">
        <f>SUM(C59:C61)</f>
        <v>0</v>
      </c>
      <c r="D58" s="259">
        <f>SUM(D59:D61)</f>
        <v>0</v>
      </c>
      <c r="E58" s="258">
        <f>D58-C58</f>
        <v>0</v>
      </c>
      <c r="F58" s="258"/>
      <c r="G58" s="440"/>
      <c r="H58" s="441"/>
      <c r="I58" s="119"/>
      <c r="J58" s="119"/>
      <c r="K58" s="119"/>
      <c r="L58" s="119"/>
      <c r="M58" s="119"/>
      <c r="N58" s="126"/>
      <c r="O58" s="126"/>
      <c r="P58" s="126"/>
      <c r="Q58" s="126"/>
      <c r="R58" s="126"/>
      <c r="S58" s="126"/>
      <c r="T58" s="126"/>
    </row>
    <row r="59" spans="1:20" s="160" customFormat="1" ht="18" hidden="1" customHeight="1">
      <c r="A59" s="15">
        <v>28.1</v>
      </c>
      <c r="B59" s="458" t="str">
        <f>+'Dramakan hosqer'!B64</f>
        <v>շահութահարկի գծով</v>
      </c>
      <c r="C59" s="246"/>
      <c r="D59" s="264">
        <f>+'Dramakan hosqer'!F64</f>
        <v>0</v>
      </c>
      <c r="E59" s="246">
        <f>D59-C59</f>
        <v>0</v>
      </c>
      <c r="F59" s="246"/>
      <c r="G59" s="168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160" customFormat="1" ht="18.75" hidden="1" customHeight="1">
      <c r="A60" s="15">
        <v>28.2</v>
      </c>
      <c r="B60" s="458" t="str">
        <f>+'Dramakan hosqer'!B65</f>
        <v>ԱԱՀ-ի գծով</v>
      </c>
      <c r="C60" s="246"/>
      <c r="D60" s="264">
        <f>+'Dramakan hosqer'!F65</f>
        <v>0</v>
      </c>
      <c r="E60" s="264">
        <f t="shared" si="0"/>
        <v>0</v>
      </c>
      <c r="F60" s="246"/>
      <c r="G60" s="171"/>
      <c r="H60" s="169"/>
      <c r="I60" s="169"/>
      <c r="J60" s="169"/>
      <c r="K60" s="169"/>
      <c r="L60" s="169"/>
      <c r="M60" s="169"/>
      <c r="N60" s="170"/>
      <c r="O60" s="170"/>
      <c r="P60" s="170"/>
      <c r="Q60" s="170"/>
      <c r="R60" s="170"/>
      <c r="S60" s="170"/>
      <c r="T60" s="170"/>
    </row>
    <row r="61" spans="1:20" s="160" customFormat="1" ht="18" hidden="1" customHeight="1">
      <c r="A61" s="15">
        <v>32.299999999999997</v>
      </c>
      <c r="B61" s="458" t="str">
        <f>+'Dramakan hosqer'!B66</f>
        <v xml:space="preserve">չփոխհատուցվող հարկերի գծով </v>
      </c>
      <c r="C61" s="246"/>
      <c r="D61" s="264">
        <f>+'Dramakan hosqer'!F66</f>
        <v>0</v>
      </c>
      <c r="E61" s="264">
        <f t="shared" si="0"/>
        <v>0</v>
      </c>
      <c r="F61" s="246"/>
      <c r="G61" s="171"/>
      <c r="H61" s="169"/>
      <c r="I61" s="169"/>
      <c r="J61" s="169"/>
      <c r="K61" s="169"/>
      <c r="L61" s="169"/>
      <c r="M61" s="169"/>
      <c r="N61" s="170"/>
      <c r="O61" s="170"/>
      <c r="P61" s="170"/>
      <c r="Q61" s="170"/>
      <c r="R61" s="170"/>
      <c r="S61" s="170"/>
      <c r="T61" s="170"/>
    </row>
    <row r="62" spans="1:20" s="67" customFormat="1" ht="18" customHeight="1">
      <c r="A62" s="77">
        <v>28</v>
      </c>
      <c r="B62" s="260" t="str">
        <f>+'Dramakan hosqer'!B67</f>
        <v>Կրեդիտորական պարտքի մարման գծով</v>
      </c>
      <c r="C62" s="258">
        <v>608.9</v>
      </c>
      <c r="D62" s="259">
        <f>+'Dramakan hosqer'!F67</f>
        <v>814.37000000000012</v>
      </c>
      <c r="E62" s="259">
        <f t="shared" si="0"/>
        <v>205.47000000000014</v>
      </c>
      <c r="F62" s="258"/>
      <c r="G62" s="530">
        <f>+D6-D62</f>
        <v>769.28000000003772</v>
      </c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18" customHeight="1">
      <c r="A63" s="77">
        <v>29</v>
      </c>
      <c r="B63" s="260" t="str">
        <f>+'Dramakan hosqer'!B68</f>
        <v>Այլ արտահոսքերի գծով</v>
      </c>
      <c r="C63" s="258"/>
      <c r="D63" s="259">
        <f>+'Dramakan hosqer'!F68</f>
        <v>0</v>
      </c>
      <c r="E63" s="259">
        <f t="shared" si="0"/>
        <v>0</v>
      </c>
      <c r="F63" s="258"/>
      <c r="G63" s="114" t="s">
        <v>191</v>
      </c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21.75" customHeight="1">
      <c r="A64" s="167" t="s">
        <v>55</v>
      </c>
      <c r="B64" s="14" t="s">
        <v>58</v>
      </c>
      <c r="C64" s="261">
        <f>+C65+C73</f>
        <v>215</v>
      </c>
      <c r="D64" s="261">
        <f>+D65+D73</f>
        <v>250</v>
      </c>
      <c r="E64" s="261">
        <f t="shared" si="0"/>
        <v>35</v>
      </c>
      <c r="F64" s="245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6.8" customHeight="1">
      <c r="A65" s="77">
        <v>1</v>
      </c>
      <c r="B65" s="262" t="str">
        <f>+'Dramakan hosqer'!B70</f>
        <v>Հիմնական միջոցների ձեռքբերում, այդ թվում՝</v>
      </c>
      <c r="C65" s="259">
        <f>SUM(C66:C72)</f>
        <v>215</v>
      </c>
      <c r="D65" s="259">
        <f>SUM(D66:D72)</f>
        <v>250</v>
      </c>
      <c r="E65" s="259">
        <f t="shared" si="0"/>
        <v>35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customHeight="1">
      <c r="A66" s="77">
        <v>1.1000000000000001</v>
      </c>
      <c r="B66" s="262" t="str">
        <f>+'Dramakan hosqer'!B71</f>
        <v>գրասենյակային և տնտեսական գույք</v>
      </c>
      <c r="C66" s="258">
        <v>99</v>
      </c>
      <c r="D66" s="259">
        <f>+'Dramakan hosqer'!F71</f>
        <v>0</v>
      </c>
      <c r="E66" s="259">
        <f t="shared" ref="E66:E80" si="5">D66-C66</f>
        <v>-99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7.25" customHeight="1">
      <c r="A67" s="77">
        <v>1.2</v>
      </c>
      <c r="B67" s="262" t="str">
        <f>+'Dramakan hosqer'!B72</f>
        <v>համակարգչային սարքավորումներ / տեխնիկա</v>
      </c>
      <c r="C67" s="258"/>
      <c r="D67" s="259">
        <f>+'Dramakan hosqer'!F72</f>
        <v>250</v>
      </c>
      <c r="E67" s="259">
        <f>D67-C67</f>
        <v>250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customHeight="1">
      <c r="A68" s="77">
        <v>1.3</v>
      </c>
      <c r="B68" s="262" t="str">
        <f>+'Dramakan hosqer'!B73</f>
        <v>մեքենաներ և սարքավորումներ</v>
      </c>
      <c r="C68" s="258">
        <v>116</v>
      </c>
      <c r="D68" s="259">
        <f>+'Dramakan hosqer'!F73</f>
        <v>0</v>
      </c>
      <c r="E68" s="259">
        <f t="shared" si="5"/>
        <v>-116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7" customFormat="1" ht="18" hidden="1" customHeight="1">
      <c r="A69" s="77">
        <v>1.4</v>
      </c>
      <c r="B69" s="262" t="str">
        <f>+'Dramakan hosqer'!B74</f>
        <v>երաժշտական գործիքներ</v>
      </c>
      <c r="C69" s="258"/>
      <c r="D69" s="259">
        <f>+'Dramakan hosqer'!F74</f>
        <v>0</v>
      </c>
      <c r="E69" s="259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7" customFormat="1" ht="18" hidden="1" customHeight="1">
      <c r="A70" s="77">
        <v>1.5</v>
      </c>
      <c r="B70" s="262" t="str">
        <f>+'Dramakan hosqer'!B75</f>
        <v>սպորտային գույք</v>
      </c>
      <c r="C70" s="258"/>
      <c r="D70" s="259">
        <f>+'Dramakan hosqer'!F75</f>
        <v>0</v>
      </c>
      <c r="E70" s="259">
        <f t="shared" si="5"/>
        <v>0</v>
      </c>
      <c r="F70" s="258"/>
      <c r="G70" s="132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66" customFormat="1" ht="18" hidden="1" customHeight="1">
      <c r="A71" s="77">
        <v>1.6</v>
      </c>
      <c r="B71" s="263" t="str">
        <f>+'Dramakan hosqer'!B76</f>
        <v>գրականություն</v>
      </c>
      <c r="C71" s="258"/>
      <c r="D71" s="258">
        <f>+'Dramakan hosqer'!F76</f>
        <v>0</v>
      </c>
      <c r="E71" s="258">
        <f>D71-C71</f>
        <v>0</v>
      </c>
      <c r="F71" s="258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6" customFormat="1" ht="18" hidden="1" customHeight="1">
      <c r="A72" s="77">
        <v>1.7</v>
      </c>
      <c r="B72" s="263">
        <f>+'Dramakan hosqer'!B77</f>
        <v>0</v>
      </c>
      <c r="C72" s="258"/>
      <c r="D72" s="258">
        <f>+'Dramakan hosqer'!F77</f>
        <v>0</v>
      </c>
      <c r="E72" s="258">
        <f>D72-C72</f>
        <v>0</v>
      </c>
      <c r="F72" s="258"/>
      <c r="G72" s="65" t="s">
        <v>185</v>
      </c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78" customFormat="1" ht="39.75" hidden="1" customHeight="1">
      <c r="A73" s="77">
        <v>2</v>
      </c>
      <c r="B73" s="262" t="str">
        <f>+'Dramakan hosqer'!B78</f>
        <v>Հիմնական միջոցների հիմնական վերանորոգում, 
այդ թվում՝</v>
      </c>
      <c r="C73" s="259">
        <f>SUM(C74:C76)</f>
        <v>0</v>
      </c>
      <c r="D73" s="259">
        <f>SUM(D74:D76)</f>
        <v>0</v>
      </c>
      <c r="E73" s="258">
        <f>D73-C73</f>
        <v>0</v>
      </c>
      <c r="F73" s="258"/>
      <c r="G73" s="110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100" customFormat="1" ht="18.75" hidden="1" customHeight="1">
      <c r="A74" s="77">
        <v>2.1</v>
      </c>
      <c r="B74" s="262" t="str">
        <f>+'Dramakan hosqer'!B79</f>
        <v>ամրացված գույքի (շենք)</v>
      </c>
      <c r="C74" s="258"/>
      <c r="D74" s="259">
        <f>+'Dramakan hosqer'!F79</f>
        <v>0</v>
      </c>
      <c r="E74" s="259">
        <f t="shared" si="5"/>
        <v>0</v>
      </c>
      <c r="F74" s="258"/>
      <c r="G74" s="176"/>
      <c r="H74" s="113"/>
      <c r="I74" s="106"/>
      <c r="J74" s="106"/>
      <c r="K74" s="106"/>
      <c r="L74" s="106"/>
      <c r="M74" s="106"/>
      <c r="N74" s="106"/>
      <c r="O74" s="99"/>
      <c r="P74" s="99"/>
      <c r="Q74" s="99"/>
    </row>
    <row r="75" spans="1:20" s="67" customFormat="1" ht="19.5" hidden="1" customHeight="1">
      <c r="A75" s="77">
        <v>2.2000000000000002</v>
      </c>
      <c r="B75" s="262" t="str">
        <f>+'Dramakan hosqer'!B80</f>
        <v>հիմնական միջոցի</v>
      </c>
      <c r="C75" s="258"/>
      <c r="D75" s="259">
        <f>+'Dramakan hosqer'!F80</f>
        <v>0</v>
      </c>
      <c r="E75" s="259">
        <f t="shared" si="5"/>
        <v>0</v>
      </c>
      <c r="F75" s="258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7.399999999999999" hidden="1">
      <c r="A76" s="77">
        <v>2.2999999999999998</v>
      </c>
      <c r="B76" s="262" t="str">
        <f>+'Dramakan hosqer'!B81</f>
        <v>նախագծանախահաշվային փաստաթղթերի գծով</v>
      </c>
      <c r="C76" s="258"/>
      <c r="D76" s="259">
        <f>+'Dramakan hosqer'!F81</f>
        <v>0</v>
      </c>
      <c r="E76" s="259">
        <f t="shared" si="5"/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67" customFormat="1" ht="36" hidden="1">
      <c r="A77" s="167" t="s">
        <v>56</v>
      </c>
      <c r="B77" s="14" t="s">
        <v>128</v>
      </c>
      <c r="C77" s="261">
        <f>SUM(C78:C79)</f>
        <v>0</v>
      </c>
      <c r="D77" s="261">
        <f>SUM(D78:D79)</f>
        <v>0</v>
      </c>
      <c r="E77" s="261">
        <f t="shared" si="5"/>
        <v>0</v>
      </c>
      <c r="F77" s="245"/>
      <c r="G77" s="132"/>
      <c r="H77" s="119"/>
      <c r="I77" s="119"/>
      <c r="J77" s="119"/>
      <c r="K77" s="119"/>
      <c r="L77" s="119"/>
      <c r="M77" s="119"/>
      <c r="N77" s="126"/>
      <c r="O77" s="126"/>
      <c r="P77" s="126"/>
      <c r="Q77" s="126"/>
      <c r="R77" s="126"/>
      <c r="S77" s="126"/>
      <c r="T77" s="126"/>
    </row>
    <row r="78" spans="1:20" s="67" customFormat="1" ht="18" hidden="1" customHeight="1">
      <c r="A78" s="77">
        <v>1</v>
      </c>
      <c r="B78" s="325" t="str">
        <f>+'Dramakan hosqer'!B83</f>
        <v>Աշխատավարձի գծով</v>
      </c>
      <c r="C78" s="258"/>
      <c r="D78" s="258">
        <f>+'Dramakan hosqer'!F83</f>
        <v>0</v>
      </c>
      <c r="E78" s="258">
        <f>D78-C78</f>
        <v>0</v>
      </c>
      <c r="F78" s="258"/>
      <c r="G78" s="132"/>
      <c r="H78" s="119"/>
      <c r="I78" s="119"/>
      <c r="J78" s="119"/>
      <c r="K78" s="119"/>
      <c r="L78" s="119"/>
      <c r="M78" s="119"/>
      <c r="N78" s="126"/>
      <c r="O78" s="126"/>
      <c r="P78" s="126"/>
      <c r="Q78" s="126"/>
      <c r="R78" s="126"/>
      <c r="S78" s="126"/>
      <c r="T78" s="126"/>
    </row>
    <row r="79" spans="1:20" s="435" customFormat="1" ht="18" hidden="1" customHeight="1">
      <c r="A79" s="77">
        <v>2</v>
      </c>
      <c r="B79" s="318">
        <f>+'Dramakan hosqer'!B84</f>
        <v>0</v>
      </c>
      <c r="C79" s="258"/>
      <c r="D79" s="258">
        <f>+'Dramakan hosqer'!F84</f>
        <v>0</v>
      </c>
      <c r="E79" s="258">
        <f>D79-C79</f>
        <v>0</v>
      </c>
      <c r="F79" s="258"/>
      <c r="G79" s="110"/>
      <c r="H79" s="109"/>
      <c r="I79" s="109"/>
      <c r="J79" s="109"/>
      <c r="K79" s="109"/>
      <c r="L79" s="109"/>
      <c r="M79" s="109"/>
      <c r="N79" s="105"/>
      <c r="O79" s="105"/>
      <c r="P79" s="105"/>
      <c r="Q79" s="105"/>
      <c r="R79" s="105"/>
      <c r="S79" s="105"/>
      <c r="T79" s="105"/>
    </row>
    <row r="80" spans="1:20" s="40" customFormat="1" ht="36">
      <c r="A80" s="13" t="s">
        <v>37</v>
      </c>
      <c r="B80" s="14" t="s">
        <v>38</v>
      </c>
      <c r="C80" s="261">
        <f>C6+C7-C19</f>
        <v>1583.6500000000378</v>
      </c>
      <c r="D80" s="261">
        <f>D6+D7-D19</f>
        <v>914.90600000003178</v>
      </c>
      <c r="E80" s="261">
        <f t="shared" si="5"/>
        <v>-668.74400000000605</v>
      </c>
      <c r="F80" s="245"/>
      <c r="G80" s="135"/>
      <c r="H80" s="122"/>
      <c r="I80" s="122"/>
      <c r="J80" s="122"/>
      <c r="K80" s="122"/>
      <c r="L80" s="122"/>
      <c r="M80" s="122"/>
      <c r="N80" s="128"/>
      <c r="O80" s="128"/>
      <c r="P80" s="128"/>
      <c r="Q80" s="128"/>
      <c r="R80" s="128"/>
      <c r="S80" s="128"/>
      <c r="T80" s="128"/>
    </row>
    <row r="81" spans="1:20" s="22" customFormat="1" ht="46.5" customHeight="1">
      <c r="A81" s="38"/>
      <c r="B81" s="459"/>
      <c r="C81" s="38"/>
      <c r="D81" s="38"/>
      <c r="E81" s="38"/>
      <c r="F81" s="38"/>
      <c r="G81" s="131"/>
      <c r="H81" s="116"/>
      <c r="I81" s="116"/>
      <c r="J81" s="116"/>
      <c r="K81" s="116"/>
      <c r="L81" s="116"/>
      <c r="M81" s="116"/>
      <c r="N81" s="124"/>
      <c r="O81" s="124"/>
      <c r="P81" s="124"/>
      <c r="Q81" s="124"/>
      <c r="R81" s="124"/>
      <c r="S81" s="124"/>
      <c r="T81" s="124"/>
    </row>
    <row r="82" spans="1:20" s="22" customFormat="1" ht="25.5" customHeight="1">
      <c r="B82" s="18" t="s">
        <v>2</v>
      </c>
      <c r="C82" s="20"/>
      <c r="D82" s="548" t="str">
        <f>+'Ekamut-caxs'!D69</f>
        <v>Ա. Հարությունյան</v>
      </c>
      <c r="E82" s="545"/>
      <c r="F82" s="315"/>
      <c r="G82" s="131"/>
      <c r="H82" s="116"/>
      <c r="I82" s="116"/>
      <c r="J82" s="116"/>
      <c r="K82" s="116"/>
      <c r="L82" s="116"/>
      <c r="M82" s="116"/>
      <c r="N82" s="124"/>
      <c r="O82" s="124"/>
      <c r="P82" s="124"/>
      <c r="Q82" s="124"/>
      <c r="R82" s="124"/>
      <c r="S82" s="124"/>
      <c r="T82" s="124"/>
    </row>
    <row r="83" spans="1:20" ht="13.5" customHeight="1">
      <c r="A83" s="22"/>
      <c r="B83" s="460" t="s">
        <v>4</v>
      </c>
      <c r="C83" s="22"/>
      <c r="D83" s="547" t="s">
        <v>92</v>
      </c>
      <c r="E83" s="547"/>
      <c r="F83" s="319"/>
    </row>
    <row r="84" spans="1:20" s="19" customFormat="1" ht="22.5" customHeight="1">
      <c r="A84" s="20"/>
      <c r="B84" s="461" t="s">
        <v>6</v>
      </c>
      <c r="C84" s="20"/>
      <c r="D84" s="545" t="str">
        <f>+'Ekamut-caxs'!D71</f>
        <v>Գ. Պողոսյան</v>
      </c>
      <c r="E84" s="545"/>
      <c r="F84" s="315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 ht="12" customHeight="1">
      <c r="A85" s="20"/>
      <c r="B85" s="459"/>
      <c r="C85" s="20"/>
      <c r="D85" s="547" t="s">
        <v>92</v>
      </c>
      <c r="E85" s="547"/>
      <c r="F85" s="319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A86" s="20"/>
      <c r="B86" s="462" t="s">
        <v>1</v>
      </c>
      <c r="C86" s="20"/>
      <c r="D86" s="20"/>
      <c r="E86" s="20"/>
      <c r="F86" s="20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2:20" s="19" customFormat="1">
      <c r="B116" s="23"/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  <row r="117" spans="2:20" s="19" customFormat="1">
      <c r="B117" s="23"/>
      <c r="G117" s="129"/>
      <c r="H117" s="115"/>
      <c r="I117" s="115"/>
      <c r="J117" s="115"/>
      <c r="K117" s="115"/>
      <c r="L117" s="115"/>
      <c r="M117" s="115"/>
      <c r="N117" s="123"/>
      <c r="O117" s="123"/>
      <c r="P117" s="123"/>
      <c r="Q117" s="123"/>
      <c r="R117" s="123"/>
      <c r="S117" s="123"/>
      <c r="T117" s="123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2" workbookViewId="0">
      <selection activeCell="B56" sqref="B56"/>
    </sheetView>
  </sheetViews>
  <sheetFormatPr defaultColWidth="9.109375" defaultRowHeight="15"/>
  <cols>
    <col min="1" max="1" width="4.88671875" style="137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7" customFormat="1" ht="22.5" customHeight="1">
      <c r="A1" s="555" t="s">
        <v>67</v>
      </c>
      <c r="B1" s="555"/>
      <c r="C1" s="555"/>
      <c r="D1" s="555"/>
      <c r="E1" s="555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56" t="str">
        <f>+'Ekamut-caxs'!A7:D7</f>
        <v xml:space="preserve">«Երևանի Նոր Նորք վարչական շրջանի մշակույթի կենտրոն» ՀՈԱԿ-ի </v>
      </c>
      <c r="B2" s="557"/>
      <c r="C2" s="557"/>
      <c r="D2" s="557"/>
      <c r="E2" s="557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8" t="s">
        <v>131</v>
      </c>
      <c r="B3" s="558"/>
      <c r="C3" s="558"/>
      <c r="D3" s="558"/>
      <c r="E3" s="55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59" t="s">
        <v>223</v>
      </c>
      <c r="B4" s="559"/>
      <c r="C4" s="559"/>
      <c r="D4" s="559"/>
      <c r="E4" s="559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124</v>
      </c>
    </row>
    <row r="6" spans="1:22" s="200" customFormat="1" ht="56.25" customHeight="1">
      <c r="A6" s="196" t="s">
        <v>3</v>
      </c>
      <c r="B6" s="197" t="s">
        <v>132</v>
      </c>
      <c r="C6" s="196" t="s">
        <v>133</v>
      </c>
      <c r="D6" s="196" t="s">
        <v>134</v>
      </c>
      <c r="E6" s="198" t="s">
        <v>135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50" t="s">
        <v>136</v>
      </c>
      <c r="B7" s="551"/>
      <c r="C7" s="551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137</v>
      </c>
      <c r="C8" s="201"/>
      <c r="D8" s="203">
        <f>SUM(D9:D29)</f>
        <v>93.453000000000003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138</v>
      </c>
      <c r="C9" s="205" t="s">
        <v>139</v>
      </c>
      <c r="D9" s="32"/>
      <c r="E9" s="32"/>
    </row>
    <row r="10" spans="1:22" ht="27" customHeight="1">
      <c r="A10" s="205">
        <v>1.2</v>
      </c>
      <c r="B10" s="206" t="s">
        <v>140</v>
      </c>
      <c r="C10" s="205" t="s">
        <v>141</v>
      </c>
      <c r="D10" s="32"/>
      <c r="E10" s="32"/>
    </row>
    <row r="11" spans="1:22" ht="27" customHeight="1">
      <c r="A11" s="205">
        <v>1.3</v>
      </c>
      <c r="B11" s="206" t="s">
        <v>142</v>
      </c>
      <c r="C11" s="205" t="s">
        <v>143</v>
      </c>
      <c r="D11" s="32"/>
      <c r="E11" s="32"/>
    </row>
    <row r="12" spans="1:22" ht="27" customHeight="1">
      <c r="A12" s="205">
        <v>1.4</v>
      </c>
      <c r="B12" s="207" t="s">
        <v>144</v>
      </c>
      <c r="C12" s="208" t="s">
        <v>145</v>
      </c>
      <c r="D12" s="32"/>
      <c r="E12" s="32"/>
    </row>
    <row r="13" spans="1:22" ht="27" customHeight="1">
      <c r="A13" s="205">
        <v>1.5</v>
      </c>
      <c r="B13" s="207"/>
      <c r="C13" s="205" t="s">
        <v>146</v>
      </c>
      <c r="D13" s="32"/>
      <c r="E13" s="32"/>
    </row>
    <row r="14" spans="1:22" ht="18" customHeight="1">
      <c r="A14" s="205">
        <v>1.6</v>
      </c>
      <c r="B14" s="206" t="s">
        <v>187</v>
      </c>
      <c r="C14" s="205" t="s">
        <v>147</v>
      </c>
      <c r="D14" s="32"/>
      <c r="E14" s="32"/>
    </row>
    <row r="15" spans="1:22" ht="33.75" customHeight="1">
      <c r="A15" s="205">
        <v>1.7</v>
      </c>
      <c r="B15" s="207"/>
      <c r="C15" s="205" t="s">
        <v>170</v>
      </c>
      <c r="D15" s="32">
        <v>46.006</v>
      </c>
      <c r="E15" s="32"/>
    </row>
    <row r="16" spans="1:22" ht="22.5" customHeight="1">
      <c r="A16" s="205">
        <v>1.8</v>
      </c>
      <c r="B16" s="207"/>
      <c r="C16" s="209" t="s">
        <v>169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148</v>
      </c>
      <c r="C23" s="205" t="s">
        <v>35</v>
      </c>
      <c r="D23" s="32"/>
      <c r="E23" s="32"/>
    </row>
    <row r="24" spans="1:22" ht="27.75" customHeight="1">
      <c r="A24" s="205">
        <v>2.6</v>
      </c>
      <c r="B24" s="207" t="s">
        <v>148</v>
      </c>
      <c r="C24" s="205" t="s">
        <v>155</v>
      </c>
      <c r="D24" s="32">
        <v>1</v>
      </c>
      <c r="E24" s="32"/>
    </row>
    <row r="25" spans="1:22" ht="27.75" customHeight="1">
      <c r="A25" s="205">
        <v>2.7</v>
      </c>
      <c r="B25" s="207" t="s">
        <v>148</v>
      </c>
      <c r="C25" s="205" t="s">
        <v>149</v>
      </c>
      <c r="D25" s="32">
        <v>45.847999999999999</v>
      </c>
      <c r="E25" s="32"/>
    </row>
    <row r="26" spans="1:22" ht="27.75" customHeight="1">
      <c r="A26" s="205">
        <v>2.8</v>
      </c>
      <c r="B26" s="207" t="s">
        <v>148</v>
      </c>
      <c r="C26" s="205" t="s">
        <v>150</v>
      </c>
      <c r="D26" s="32"/>
      <c r="E26" s="32"/>
    </row>
    <row r="27" spans="1:22" ht="27" customHeight="1">
      <c r="A27" s="205">
        <v>2.9</v>
      </c>
      <c r="B27" s="206" t="s">
        <v>151</v>
      </c>
      <c r="C27" s="205" t="s">
        <v>152</v>
      </c>
      <c r="D27" s="32"/>
      <c r="E27" s="32"/>
    </row>
    <row r="28" spans="1:22" ht="26.25" customHeight="1">
      <c r="A28" s="211">
        <v>2.1</v>
      </c>
      <c r="B28" s="207" t="s">
        <v>153</v>
      </c>
      <c r="C28" s="205" t="s">
        <v>154</v>
      </c>
      <c r="D28" s="32">
        <v>0.59899999999999998</v>
      </c>
      <c r="E28" s="32"/>
    </row>
    <row r="29" spans="1:22" ht="26.25" customHeight="1">
      <c r="A29" s="211">
        <v>2.11</v>
      </c>
      <c r="B29" s="207"/>
      <c r="C29" s="209" t="s">
        <v>155</v>
      </c>
      <c r="D29" s="32"/>
      <c r="E29" s="32"/>
    </row>
    <row r="30" spans="1:22" s="213" customFormat="1" ht="34.5" customHeight="1">
      <c r="A30" s="201">
        <v>2</v>
      </c>
      <c r="B30" s="212" t="s">
        <v>156</v>
      </c>
      <c r="C30" s="201"/>
      <c r="D30" s="203">
        <f>SUM(D31:D33)</f>
        <v>163.07300000000001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157</v>
      </c>
      <c r="D31" s="32"/>
      <c r="E31" s="32"/>
    </row>
    <row r="32" spans="1:22" ht="21" customHeight="1">
      <c r="A32" s="205">
        <v>2.2000000000000002</v>
      </c>
      <c r="B32" s="207" t="s">
        <v>158</v>
      </c>
      <c r="C32" s="205" t="s">
        <v>159</v>
      </c>
      <c r="D32" s="32"/>
      <c r="E32" s="32"/>
    </row>
    <row r="33" spans="1:22" ht="26.25" customHeight="1">
      <c r="A33" s="205">
        <v>2.2999999999999998</v>
      </c>
      <c r="B33" s="207" t="s">
        <v>158</v>
      </c>
      <c r="C33" s="205" t="s">
        <v>160</v>
      </c>
      <c r="D33" s="32">
        <v>163.07300000000001</v>
      </c>
      <c r="E33" s="214"/>
    </row>
    <row r="34" spans="1:22" s="219" customFormat="1" ht="21.75" customHeight="1">
      <c r="A34" s="68"/>
      <c r="B34" s="215" t="s">
        <v>69</v>
      </c>
      <c r="C34" s="216"/>
      <c r="D34" s="217">
        <f>D8+D30</f>
        <v>256.52600000000001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50" t="s">
        <v>161</v>
      </c>
      <c r="B35" s="551"/>
      <c r="C35" s="551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138</v>
      </c>
      <c r="C36" s="205" t="s">
        <v>139</v>
      </c>
      <c r="D36" s="280">
        <v>769.08</v>
      </c>
      <c r="E36" s="32"/>
    </row>
    <row r="37" spans="1:22" ht="21" customHeight="1">
      <c r="A37" s="205">
        <v>1.2</v>
      </c>
      <c r="B37" s="206" t="s">
        <v>140</v>
      </c>
      <c r="C37" s="205" t="s">
        <v>141</v>
      </c>
      <c r="D37" s="280">
        <v>42.32</v>
      </c>
      <c r="E37" s="32"/>
    </row>
    <row r="38" spans="1:22" ht="21" customHeight="1">
      <c r="A38" s="205">
        <v>1.3</v>
      </c>
      <c r="B38" s="206" t="s">
        <v>142</v>
      </c>
      <c r="C38" s="205" t="s">
        <v>143</v>
      </c>
      <c r="D38" s="32">
        <v>2.97</v>
      </c>
      <c r="E38" s="32"/>
    </row>
    <row r="39" spans="1:22" ht="21" customHeight="1">
      <c r="A39" s="205">
        <v>1.4</v>
      </c>
      <c r="B39" s="207" t="s">
        <v>144</v>
      </c>
      <c r="C39" s="208" t="s">
        <v>145</v>
      </c>
      <c r="D39" s="32"/>
      <c r="E39" s="32"/>
    </row>
    <row r="40" spans="1:22" ht="21" customHeight="1">
      <c r="A40" s="205">
        <v>1.5</v>
      </c>
      <c r="B40" s="207"/>
      <c r="C40" s="205" t="s">
        <v>146</v>
      </c>
      <c r="D40" s="32"/>
      <c r="E40" s="32"/>
    </row>
    <row r="41" spans="1:22" ht="20.25" customHeight="1">
      <c r="A41" s="205">
        <v>1.6</v>
      </c>
      <c r="B41" s="206" t="s">
        <v>187</v>
      </c>
      <c r="C41" s="205" t="s">
        <v>147</v>
      </c>
      <c r="D41" s="32"/>
      <c r="E41" s="32"/>
    </row>
    <row r="42" spans="1:22" ht="33.75" customHeight="1">
      <c r="A42" s="205">
        <v>1.7</v>
      </c>
      <c r="B42" s="207"/>
      <c r="C42" s="205" t="s">
        <v>170</v>
      </c>
      <c r="D42" s="32"/>
      <c r="E42" s="32"/>
    </row>
    <row r="43" spans="1:22" ht="23.25" customHeight="1">
      <c r="A43" s="205">
        <v>1.8</v>
      </c>
      <c r="B43" s="207"/>
      <c r="C43" s="209" t="s">
        <v>169</v>
      </c>
      <c r="D43" s="32"/>
      <c r="E43" s="32"/>
    </row>
    <row r="44" spans="1:22" ht="23.25" customHeight="1">
      <c r="A44" s="205">
        <v>1.9</v>
      </c>
      <c r="B44" s="207"/>
      <c r="C44" s="209"/>
      <c r="D44" s="32"/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148</v>
      </c>
      <c r="C47" s="205" t="s">
        <v>35</v>
      </c>
      <c r="D47" s="32"/>
      <c r="E47" s="32"/>
    </row>
    <row r="48" spans="1:22" ht="21" customHeight="1">
      <c r="A48" s="205">
        <v>2.2999999999999998</v>
      </c>
      <c r="B48" s="207" t="s">
        <v>148</v>
      </c>
      <c r="C48" s="205" t="s">
        <v>48</v>
      </c>
      <c r="D48" s="32"/>
      <c r="E48" s="32"/>
    </row>
    <row r="49" spans="1:22" ht="21" customHeight="1">
      <c r="A49" s="205">
        <v>2.4</v>
      </c>
      <c r="B49" s="207" t="s">
        <v>148</v>
      </c>
      <c r="C49" s="205" t="s">
        <v>149</v>
      </c>
      <c r="D49" s="32"/>
      <c r="E49" s="32"/>
    </row>
    <row r="50" spans="1:22" ht="24" customHeight="1">
      <c r="A50" s="205">
        <v>2.5</v>
      </c>
      <c r="B50" s="207" t="s">
        <v>148</v>
      </c>
      <c r="C50" s="205" t="s">
        <v>150</v>
      </c>
      <c r="D50" s="32"/>
      <c r="E50" s="32"/>
    </row>
    <row r="51" spans="1:22" ht="24" customHeight="1">
      <c r="A51" s="205">
        <v>2.6</v>
      </c>
      <c r="B51" s="206" t="s">
        <v>151</v>
      </c>
      <c r="C51" s="205" t="s">
        <v>152</v>
      </c>
      <c r="D51" s="32"/>
      <c r="E51" s="32"/>
    </row>
    <row r="52" spans="1:22" ht="24" customHeight="1">
      <c r="A52" s="205">
        <v>2.7</v>
      </c>
      <c r="B52" s="207" t="s">
        <v>153</v>
      </c>
      <c r="C52" s="205" t="s">
        <v>154</v>
      </c>
      <c r="D52" s="32"/>
      <c r="E52" s="32"/>
    </row>
    <row r="53" spans="1:22" ht="24" customHeight="1">
      <c r="A53" s="205">
        <v>2.8</v>
      </c>
      <c r="B53" s="207"/>
      <c r="C53" s="209" t="s">
        <v>155</v>
      </c>
      <c r="D53" s="32"/>
      <c r="E53" s="32"/>
    </row>
    <row r="54" spans="1:22" s="194" customFormat="1" ht="33" customHeight="1">
      <c r="A54" s="205"/>
      <c r="B54" s="202" t="s">
        <v>162</v>
      </c>
      <c r="C54" s="31"/>
      <c r="D54" s="203">
        <f>SUM(D55:D58)</f>
        <v>0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168</v>
      </c>
      <c r="D55" s="281"/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157</v>
      </c>
      <c r="D56" s="32"/>
      <c r="E56" s="205"/>
    </row>
    <row r="57" spans="1:22" ht="24.75" customHeight="1">
      <c r="A57" s="205">
        <v>1.3</v>
      </c>
      <c r="B57" s="207" t="s">
        <v>153</v>
      </c>
      <c r="C57" s="205" t="s">
        <v>159</v>
      </c>
      <c r="D57" s="32"/>
      <c r="E57" s="32"/>
    </row>
    <row r="58" spans="1:22" ht="24.75" customHeight="1">
      <c r="A58" s="205">
        <v>1.4</v>
      </c>
      <c r="B58" s="207" t="s">
        <v>153</v>
      </c>
      <c r="C58" s="205" t="s">
        <v>160</v>
      </c>
      <c r="D58" s="32"/>
      <c r="E58" s="32"/>
    </row>
    <row r="59" spans="1:22" s="187" customFormat="1" ht="29.25" customHeight="1">
      <c r="A59" s="221"/>
      <c r="B59" s="215" t="s">
        <v>69</v>
      </c>
      <c r="C59" s="222"/>
      <c r="D59" s="223">
        <f>SUM(D36:D54)</f>
        <v>814.37000000000012</v>
      </c>
      <c r="E59" s="224"/>
      <c r="F59" s="347">
        <f>+D59-D54</f>
        <v>814.37000000000012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163</v>
      </c>
    </row>
    <row r="62" spans="1:22" ht="52.2" customHeight="1">
      <c r="A62" s="226">
        <v>1</v>
      </c>
      <c r="B62" s="227" t="s">
        <v>224</v>
      </c>
      <c r="C62" s="223">
        <v>1583.75</v>
      </c>
      <c r="D62" s="552" t="s">
        <v>164</v>
      </c>
      <c r="E62" s="553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54" t="str">
        <f>+'Ekamut-caxs'!D69</f>
        <v>Ա. Հարությունյան</v>
      </c>
      <c r="E64" s="55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49" t="s">
        <v>92</v>
      </c>
      <c r="E65" s="54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54" t="str">
        <f>+'Ekamut-caxs'!D71</f>
        <v>Գ. Պողոսյան</v>
      </c>
      <c r="E66" s="55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49" t="s">
        <v>92</v>
      </c>
      <c r="E67" s="54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B56" sqref="B56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5.3320312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62" t="s">
        <v>67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  <c r="N1" s="562"/>
      <c r="O1" s="562"/>
    </row>
    <row r="2" spans="1:17" s="22" customFormat="1" ht="20.399999999999999">
      <c r="A2" s="531" t="str">
        <f>+'Ekamut-caxs'!A7:D7</f>
        <v xml:space="preserve">«Երևանի Նոր Նորք վարչական շրջանի մշակույթի կենտրոն» ՀՈԱԿ-ի 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  <c r="P2" s="21"/>
      <c r="Q2" s="21"/>
    </row>
    <row r="3" spans="1:17" ht="18">
      <c r="A3" s="563" t="s">
        <v>225</v>
      </c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  <c r="N3" s="563"/>
      <c r="O3" s="563"/>
    </row>
    <row r="4" spans="1:17" ht="21" customHeight="1" thickBot="1">
      <c r="O4" s="146" t="s">
        <v>0</v>
      </c>
    </row>
    <row r="5" spans="1:17" ht="21" customHeight="1">
      <c r="A5" s="565" t="s">
        <v>242</v>
      </c>
      <c r="B5" s="565" t="s">
        <v>68</v>
      </c>
      <c r="C5" s="566" t="s">
        <v>211</v>
      </c>
      <c r="D5" s="566"/>
      <c r="E5" s="566"/>
      <c r="F5" s="566"/>
      <c r="G5" s="566"/>
      <c r="H5" s="566"/>
      <c r="I5" s="566"/>
      <c r="J5" s="566"/>
      <c r="K5" s="566"/>
      <c r="L5" s="566"/>
      <c r="M5" s="566"/>
      <c r="N5" s="566"/>
      <c r="O5" s="567" t="s">
        <v>130</v>
      </c>
    </row>
    <row r="6" spans="1:17" ht="135">
      <c r="A6" s="565"/>
      <c r="B6" s="565"/>
      <c r="C6" s="313" t="s">
        <v>194</v>
      </c>
      <c r="D6" s="357" t="s">
        <v>212</v>
      </c>
      <c r="E6" s="357" t="s">
        <v>213</v>
      </c>
      <c r="F6" s="313" t="s">
        <v>129</v>
      </c>
      <c r="G6" s="313" t="s">
        <v>175</v>
      </c>
      <c r="H6" s="313" t="s">
        <v>174</v>
      </c>
      <c r="I6" s="313" t="s">
        <v>195</v>
      </c>
      <c r="J6" s="313" t="s">
        <v>202</v>
      </c>
      <c r="K6" s="313" t="s">
        <v>205</v>
      </c>
      <c r="L6" s="313" t="s">
        <v>250</v>
      </c>
      <c r="M6" s="313" t="s">
        <v>166</v>
      </c>
      <c r="N6" s="528" t="s">
        <v>281</v>
      </c>
      <c r="O6" s="568"/>
    </row>
    <row r="7" spans="1:17" ht="31.5" customHeight="1">
      <c r="A7" s="313">
        <v>1</v>
      </c>
      <c r="B7" s="334" t="s">
        <v>178</v>
      </c>
      <c r="C7" s="335">
        <v>56946</v>
      </c>
      <c r="D7" s="335"/>
      <c r="E7" s="335"/>
      <c r="F7" s="335">
        <f>+F18</f>
        <v>777.3</v>
      </c>
      <c r="G7" s="335">
        <v>423.5</v>
      </c>
      <c r="H7" s="335"/>
      <c r="I7" s="335">
        <v>9500</v>
      </c>
      <c r="J7" s="335"/>
      <c r="K7" s="335"/>
      <c r="L7" s="335"/>
      <c r="M7" s="335"/>
      <c r="N7" s="335">
        <v>1000</v>
      </c>
      <c r="O7" s="332">
        <f>ROUND(SUM(C7:N7),1)</f>
        <v>68646.8</v>
      </c>
    </row>
    <row r="8" spans="1:17" ht="36.6" customHeight="1">
      <c r="A8" s="313">
        <v>2</v>
      </c>
      <c r="B8" s="479" t="s">
        <v>89</v>
      </c>
      <c r="C8" s="335">
        <v>144</v>
      </c>
      <c r="D8" s="285" t="s">
        <v>171</v>
      </c>
      <c r="E8" s="285" t="s">
        <v>171</v>
      </c>
      <c r="F8" s="285" t="s">
        <v>171</v>
      </c>
      <c r="G8" s="285" t="s">
        <v>171</v>
      </c>
      <c r="H8" s="285" t="s">
        <v>171</v>
      </c>
      <c r="I8" s="285" t="s">
        <v>171</v>
      </c>
      <c r="J8" s="285" t="s">
        <v>171</v>
      </c>
      <c r="K8" s="285" t="s">
        <v>171</v>
      </c>
      <c r="L8" s="285" t="s">
        <v>171</v>
      </c>
      <c r="M8" s="285" t="s">
        <v>171</v>
      </c>
      <c r="N8" s="285" t="s">
        <v>171</v>
      </c>
      <c r="O8" s="332">
        <f>ROUND(SUM(C8:N8),1)</f>
        <v>144</v>
      </c>
    </row>
    <row r="9" spans="1:17" s="177" customFormat="1" ht="34.5" customHeight="1" thickBot="1">
      <c r="A9" s="336"/>
      <c r="B9" s="337" t="s">
        <v>69</v>
      </c>
      <c r="C9" s="285" t="s">
        <v>171</v>
      </c>
      <c r="D9" s="285" t="s">
        <v>171</v>
      </c>
      <c r="E9" s="285" t="s">
        <v>171</v>
      </c>
      <c r="F9" s="285" t="s">
        <v>171</v>
      </c>
      <c r="G9" s="285" t="s">
        <v>171</v>
      </c>
      <c r="H9" s="285" t="s">
        <v>171</v>
      </c>
      <c r="I9" s="285" t="s">
        <v>171</v>
      </c>
      <c r="J9" s="285" t="s">
        <v>171</v>
      </c>
      <c r="K9" s="285" t="s">
        <v>171</v>
      </c>
      <c r="L9" s="285" t="s">
        <v>171</v>
      </c>
      <c r="M9" s="285" t="s">
        <v>171</v>
      </c>
      <c r="N9" s="285" t="s">
        <v>171</v>
      </c>
      <c r="O9" s="333">
        <f>ROUND(SUM(O7:O8),1)</f>
        <v>68790.8</v>
      </c>
    </row>
    <row r="10" spans="1:17" s="177" customFormat="1" ht="34.5" customHeight="1">
      <c r="A10" s="183"/>
      <c r="B10" s="251"/>
      <c r="C10" s="252"/>
      <c r="D10" s="252">
        <f>4745.5*12</f>
        <v>56946</v>
      </c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72" t="s">
        <v>203</v>
      </c>
      <c r="C11" s="572"/>
      <c r="D11" s="572"/>
      <c r="E11" s="572"/>
      <c r="F11" s="572"/>
      <c r="G11" s="572"/>
      <c r="H11" s="572"/>
      <c r="I11" s="572"/>
      <c r="J11" s="572"/>
      <c r="K11" s="572"/>
      <c r="L11" s="255"/>
      <c r="M11" s="185"/>
      <c r="N11" s="252"/>
      <c r="O11" s="253"/>
    </row>
    <row r="12" spans="1:17" s="177" customFormat="1" ht="42.75" customHeight="1">
      <c r="A12" s="183"/>
      <c r="B12" s="573" t="s">
        <v>204</v>
      </c>
      <c r="C12" s="572"/>
      <c r="D12" s="572"/>
      <c r="E12" s="572"/>
      <c r="F12" s="572"/>
      <c r="G12" s="572"/>
      <c r="H12" s="572"/>
      <c r="I12" s="572"/>
      <c r="J12" s="572"/>
      <c r="K12" s="572"/>
      <c r="L12" s="338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69"/>
      <c r="N13" s="569"/>
      <c r="O13" s="272"/>
    </row>
    <row r="14" spans="1:17" s="183" customFormat="1" ht="69" customHeight="1">
      <c r="B14" s="570" t="s">
        <v>177</v>
      </c>
      <c r="C14" s="571"/>
      <c r="E14" s="570" t="s">
        <v>176</v>
      </c>
      <c r="F14" s="571"/>
      <c r="G14" s="329"/>
      <c r="H14" s="574"/>
      <c r="I14" s="574"/>
      <c r="J14" s="323"/>
      <c r="K14" s="323"/>
      <c r="L14" s="323"/>
      <c r="M14" s="254"/>
      <c r="N14" s="254"/>
      <c r="O14" s="254"/>
    </row>
    <row r="15" spans="1:17" s="183" customFormat="1" ht="57.75" customHeight="1">
      <c r="B15" s="237" t="s">
        <v>167</v>
      </c>
      <c r="C15" s="432" t="s">
        <v>214</v>
      </c>
      <c r="E15" s="237" t="s">
        <v>167</v>
      </c>
      <c r="F15" s="432" t="s">
        <v>217</v>
      </c>
      <c r="G15" s="257"/>
      <c r="H15" s="345"/>
      <c r="I15" s="346"/>
      <c r="J15" s="327"/>
      <c r="K15" s="327"/>
      <c r="L15" s="327"/>
      <c r="M15" s="283"/>
      <c r="N15" s="283"/>
      <c r="O15" s="257"/>
    </row>
    <row r="16" spans="1:17" s="183" customFormat="1" ht="24" customHeight="1">
      <c r="B16" s="286">
        <v>104000</v>
      </c>
      <c r="C16" s="341">
        <v>325.10000000000002</v>
      </c>
      <c r="E16" s="286">
        <v>104000</v>
      </c>
      <c r="F16" s="342">
        <v>744.4</v>
      </c>
      <c r="G16" s="257"/>
      <c r="H16" s="339"/>
      <c r="I16" s="340"/>
      <c r="J16" s="328"/>
      <c r="K16" s="328"/>
      <c r="L16" s="328"/>
      <c r="M16" s="283"/>
      <c r="N16" s="283"/>
      <c r="O16" s="257"/>
    </row>
    <row r="17" spans="1:15" s="184" customFormat="1" ht="24" customHeight="1">
      <c r="B17" s="286">
        <v>104400</v>
      </c>
      <c r="C17" s="287">
        <v>326.2</v>
      </c>
      <c r="D17" s="343"/>
      <c r="E17" s="286">
        <v>104400</v>
      </c>
      <c r="F17" s="342">
        <v>747.1</v>
      </c>
      <c r="G17" s="284"/>
      <c r="H17" s="330"/>
      <c r="I17" s="340"/>
      <c r="J17" s="328"/>
      <c r="K17" s="328"/>
      <c r="L17" s="328"/>
      <c r="M17" s="238"/>
      <c r="N17" s="238"/>
      <c r="O17" s="284"/>
    </row>
    <row r="18" spans="1:15" s="184" customFormat="1" ht="24" customHeight="1">
      <c r="B18" s="286">
        <v>108600</v>
      </c>
      <c r="C18" s="287">
        <v>339.4</v>
      </c>
      <c r="D18" s="343"/>
      <c r="E18" s="286">
        <v>108600</v>
      </c>
      <c r="F18" s="342">
        <v>777.3</v>
      </c>
      <c r="G18" s="284"/>
      <c r="H18" s="330"/>
      <c r="I18" s="340"/>
      <c r="J18" s="328"/>
      <c r="K18" s="328"/>
      <c r="L18" s="328"/>
      <c r="M18" s="238"/>
      <c r="N18" s="238"/>
      <c r="O18" s="284"/>
    </row>
    <row r="19" spans="1:15" s="184" customFormat="1" ht="24" customHeight="1">
      <c r="B19" s="286">
        <v>108700</v>
      </c>
      <c r="C19" s="287">
        <v>339.7</v>
      </c>
      <c r="D19" s="344"/>
      <c r="E19" s="286">
        <v>108700</v>
      </c>
      <c r="F19" s="342">
        <v>778.2</v>
      </c>
      <c r="G19" s="284"/>
      <c r="H19" s="330"/>
      <c r="I19" s="340"/>
      <c r="J19" s="328"/>
      <c r="K19" s="328"/>
      <c r="L19" s="328"/>
      <c r="M19" s="238"/>
      <c r="N19" s="238"/>
      <c r="O19" s="284"/>
    </row>
    <row r="20" spans="1:15" s="184" customFormat="1" ht="24" customHeight="1">
      <c r="B20" s="339"/>
      <c r="C20" s="340"/>
      <c r="D20" s="330"/>
      <c r="E20" s="331"/>
      <c r="F20" s="331"/>
      <c r="G20" s="284"/>
      <c r="H20" s="330"/>
      <c r="I20" s="340"/>
      <c r="J20" s="328"/>
      <c r="K20" s="328"/>
      <c r="L20" s="328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64" t="str">
        <f>+'Ekamut-caxs'!D69</f>
        <v>Ա. Հարությունյան</v>
      </c>
      <c r="H22" s="564"/>
      <c r="I22" s="564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91</v>
      </c>
      <c r="F23" s="154"/>
      <c r="G23" s="560" t="s">
        <v>92</v>
      </c>
      <c r="H23" s="560"/>
      <c r="I23" s="560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61" t="str">
        <f>+'Ekamut-caxs'!D71</f>
        <v>Գ. Պողոսյան</v>
      </c>
      <c r="H24" s="561"/>
      <c r="I24" s="561"/>
      <c r="J24" s="157"/>
      <c r="K24" s="157"/>
      <c r="L24" s="157"/>
      <c r="M24" s="157"/>
    </row>
    <row r="25" spans="1:15" s="139" customFormat="1" ht="18.75" customHeight="1">
      <c r="E25" s="153" t="s">
        <v>91</v>
      </c>
      <c r="F25" s="154"/>
      <c r="G25" s="560" t="s">
        <v>92</v>
      </c>
      <c r="H25" s="560"/>
      <c r="I25" s="560"/>
      <c r="J25" s="142"/>
      <c r="K25" s="142"/>
      <c r="L25" s="142"/>
      <c r="M25" s="142"/>
    </row>
    <row r="26" spans="1:15" s="140" customFormat="1" ht="15.6">
      <c r="C26" s="143"/>
      <c r="D26" s="143"/>
    </row>
  </sheetData>
  <mergeCells count="17"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B20" zoomScale="106" zoomScaleSheetLayoutView="106" workbookViewId="0">
      <selection activeCell="B56" sqref="B56"/>
    </sheetView>
  </sheetViews>
  <sheetFormatPr defaultColWidth="9.109375" defaultRowHeight="15.6"/>
  <cols>
    <col min="1" max="1" width="4.88671875" style="359" customWidth="1"/>
    <col min="2" max="2" width="16.5546875" style="359" customWidth="1"/>
    <col min="3" max="3" width="14.88671875" style="359" customWidth="1"/>
    <col min="4" max="4" width="16" style="359" customWidth="1"/>
    <col min="5" max="5" width="14.88671875" style="359" customWidth="1"/>
    <col min="6" max="6" width="16.33203125" style="359" customWidth="1"/>
    <col min="7" max="14" width="14.88671875" style="359" customWidth="1"/>
    <col min="15" max="16384" width="9.109375" style="359"/>
  </cols>
  <sheetData>
    <row r="1" spans="1:14" s="358" customFormat="1" ht="18.75" customHeight="1">
      <c r="A1" s="578" t="s">
        <v>67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  <c r="N1" s="578"/>
    </row>
    <row r="2" spans="1:14" s="358" customFormat="1" ht="21.75" customHeight="1">
      <c r="A2" s="579" t="str">
        <f>+'Ekamut-caxs'!A7:D7</f>
        <v xml:space="preserve">«Երևանի Նոր Նորք վարչական շրջանի մշակույթի կենտրոն» ՀՈԱԿ-ի </v>
      </c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  <c r="N2" s="579"/>
    </row>
    <row r="3" spans="1:14" s="358" customFormat="1" ht="21" customHeight="1">
      <c r="A3" s="579" t="s">
        <v>93</v>
      </c>
      <c r="B3" s="579"/>
      <c r="C3" s="579"/>
      <c r="D3" s="579"/>
      <c r="E3" s="579"/>
      <c r="F3" s="579"/>
      <c r="G3" s="579"/>
      <c r="H3" s="579"/>
      <c r="I3" s="579"/>
      <c r="J3" s="579"/>
      <c r="K3" s="579"/>
      <c r="L3" s="579"/>
      <c r="M3" s="579"/>
      <c r="N3" s="579"/>
    </row>
    <row r="4" spans="1:14" ht="21" customHeight="1" thickBot="1"/>
    <row r="5" spans="1:14" s="360" customFormat="1" ht="24.75" customHeight="1">
      <c r="A5" s="580" t="s">
        <v>113</v>
      </c>
      <c r="B5" s="582" t="s">
        <v>94</v>
      </c>
      <c r="C5" s="584" t="s">
        <v>95</v>
      </c>
      <c r="D5" s="584"/>
      <c r="E5" s="584"/>
      <c r="F5" s="584"/>
      <c r="G5" s="584" t="s">
        <v>96</v>
      </c>
      <c r="H5" s="584"/>
      <c r="I5" s="584"/>
      <c r="J5" s="584"/>
      <c r="K5" s="584" t="s">
        <v>121</v>
      </c>
      <c r="L5" s="584"/>
      <c r="M5" s="584"/>
      <c r="N5" s="584"/>
    </row>
    <row r="6" spans="1:14" s="362" customFormat="1" ht="51" customHeight="1">
      <c r="A6" s="581"/>
      <c r="B6" s="583"/>
      <c r="C6" s="361" t="s">
        <v>228</v>
      </c>
      <c r="D6" s="361" t="s">
        <v>193</v>
      </c>
      <c r="E6" s="361" t="s">
        <v>229</v>
      </c>
      <c r="F6" s="361" t="s">
        <v>230</v>
      </c>
      <c r="G6" s="361" t="s">
        <v>231</v>
      </c>
      <c r="H6" s="361" t="s">
        <v>193</v>
      </c>
      <c r="I6" s="361" t="s">
        <v>232</v>
      </c>
      <c r="J6" s="361" t="s">
        <v>230</v>
      </c>
      <c r="K6" s="361" t="s">
        <v>228</v>
      </c>
      <c r="L6" s="361" t="s">
        <v>193</v>
      </c>
      <c r="M6" s="361" t="s">
        <v>229</v>
      </c>
      <c r="N6" s="361" t="s">
        <v>230</v>
      </c>
    </row>
    <row r="7" spans="1:14" ht="19.5" customHeight="1">
      <c r="A7" s="363">
        <v>1</v>
      </c>
      <c r="B7" s="364" t="s">
        <v>97</v>
      </c>
      <c r="C7" s="436">
        <v>4962</v>
      </c>
      <c r="D7" s="326">
        <v>689718</v>
      </c>
      <c r="E7" s="365">
        <f>+C7</f>
        <v>4962</v>
      </c>
      <c r="F7" s="366">
        <f>+E7*143.7</f>
        <v>713039.39999999991</v>
      </c>
      <c r="G7" s="436">
        <v>787.4</v>
      </c>
      <c r="H7" s="326">
        <v>36450.65</v>
      </c>
      <c r="I7" s="365">
        <f>+G7</f>
        <v>787.4</v>
      </c>
      <c r="J7" s="326">
        <f>+I7*53.48</f>
        <v>42110.151999999995</v>
      </c>
      <c r="K7" s="436">
        <v>10</v>
      </c>
      <c r="L7" s="326">
        <v>1946</v>
      </c>
      <c r="M7" s="326">
        <f>+K7</f>
        <v>10</v>
      </c>
      <c r="N7" s="366">
        <f>+M7*200.47</f>
        <v>2004.7</v>
      </c>
    </row>
    <row r="8" spans="1:14" ht="19.5" customHeight="1">
      <c r="A8" s="363">
        <v>2</v>
      </c>
      <c r="B8" s="364" t="s">
        <v>235</v>
      </c>
      <c r="C8" s="436">
        <v>4120</v>
      </c>
      <c r="D8" s="326">
        <v>572680</v>
      </c>
      <c r="E8" s="365">
        <f t="shared" ref="E8:E18" si="0">+C8</f>
        <v>4120</v>
      </c>
      <c r="F8" s="366">
        <f t="shared" ref="F8:F18" si="1">+E8*143.7</f>
        <v>592044</v>
      </c>
      <c r="G8" s="436">
        <v>909.4</v>
      </c>
      <c r="H8" s="326">
        <v>46072</v>
      </c>
      <c r="I8" s="365">
        <f t="shared" ref="I8:I18" si="2">+G8</f>
        <v>909.4</v>
      </c>
      <c r="J8" s="326">
        <f t="shared" ref="J8:J18" si="3">+I8*53.48</f>
        <v>48634.712</v>
      </c>
      <c r="K8" s="436">
        <v>11</v>
      </c>
      <c r="L8" s="326">
        <v>2205</v>
      </c>
      <c r="M8" s="326">
        <f t="shared" ref="M8:M18" si="4">+K8</f>
        <v>11</v>
      </c>
      <c r="N8" s="366">
        <f t="shared" ref="N8:N18" si="5">+M8*200.47</f>
        <v>2205.17</v>
      </c>
    </row>
    <row r="9" spans="1:14" ht="19.5" customHeight="1">
      <c r="A9" s="363">
        <v>3</v>
      </c>
      <c r="B9" s="364" t="s">
        <v>98</v>
      </c>
      <c r="C9" s="436">
        <v>4113</v>
      </c>
      <c r="D9" s="326">
        <v>571707</v>
      </c>
      <c r="E9" s="365">
        <f t="shared" si="0"/>
        <v>4113</v>
      </c>
      <c r="F9" s="366">
        <f t="shared" si="1"/>
        <v>591038.1</v>
      </c>
      <c r="G9" s="436">
        <v>945.7</v>
      </c>
      <c r="H9" s="326">
        <v>47938</v>
      </c>
      <c r="I9" s="365">
        <f t="shared" si="2"/>
        <v>945.7</v>
      </c>
      <c r="J9" s="326">
        <f t="shared" si="3"/>
        <v>50576.036</v>
      </c>
      <c r="K9" s="436">
        <v>10</v>
      </c>
      <c r="L9" s="326">
        <v>2005</v>
      </c>
      <c r="M9" s="326">
        <f t="shared" si="4"/>
        <v>10</v>
      </c>
      <c r="N9" s="366">
        <f t="shared" si="5"/>
        <v>2004.7</v>
      </c>
    </row>
    <row r="10" spans="1:14" ht="19.5" customHeight="1">
      <c r="A10" s="363">
        <v>4</v>
      </c>
      <c r="B10" s="364" t="s">
        <v>99</v>
      </c>
      <c r="C10" s="436">
        <v>266</v>
      </c>
      <c r="D10" s="326">
        <v>38224</v>
      </c>
      <c r="E10" s="365">
        <f t="shared" si="0"/>
        <v>266</v>
      </c>
      <c r="F10" s="366">
        <f t="shared" si="1"/>
        <v>38224.199999999997</v>
      </c>
      <c r="G10" s="436">
        <v>845.7</v>
      </c>
      <c r="H10" s="326">
        <v>43552</v>
      </c>
      <c r="I10" s="365">
        <f t="shared" si="2"/>
        <v>845.7</v>
      </c>
      <c r="J10" s="326">
        <f t="shared" si="3"/>
        <v>45228.036</v>
      </c>
      <c r="K10" s="436">
        <v>8</v>
      </c>
      <c r="L10" s="326">
        <v>1604</v>
      </c>
      <c r="M10" s="326">
        <f t="shared" si="4"/>
        <v>8</v>
      </c>
      <c r="N10" s="366">
        <f t="shared" si="5"/>
        <v>1603.76</v>
      </c>
    </row>
    <row r="11" spans="1:14" ht="19.5" customHeight="1">
      <c r="A11" s="363">
        <v>5</v>
      </c>
      <c r="B11" s="364" t="s">
        <v>100</v>
      </c>
      <c r="C11" s="436"/>
      <c r="D11" s="326"/>
      <c r="E11" s="365">
        <f t="shared" si="0"/>
        <v>0</v>
      </c>
      <c r="F11" s="366">
        <f t="shared" si="1"/>
        <v>0</v>
      </c>
      <c r="G11" s="436">
        <v>741.4</v>
      </c>
      <c r="H11" s="326">
        <v>38549</v>
      </c>
      <c r="I11" s="365">
        <f t="shared" si="2"/>
        <v>741.4</v>
      </c>
      <c r="J11" s="326">
        <f t="shared" si="3"/>
        <v>39650.071999999993</v>
      </c>
      <c r="K11" s="436">
        <v>10</v>
      </c>
      <c r="L11" s="326">
        <v>2005</v>
      </c>
      <c r="M11" s="326">
        <f t="shared" si="4"/>
        <v>10</v>
      </c>
      <c r="N11" s="366">
        <f t="shared" si="5"/>
        <v>2004.7</v>
      </c>
    </row>
    <row r="12" spans="1:14" ht="19.5" customHeight="1">
      <c r="A12" s="363">
        <v>6</v>
      </c>
      <c r="B12" s="364" t="s">
        <v>101</v>
      </c>
      <c r="C12" s="436"/>
      <c r="D12" s="326"/>
      <c r="E12" s="365">
        <f t="shared" si="0"/>
        <v>0</v>
      </c>
      <c r="F12" s="366">
        <f t="shared" si="1"/>
        <v>0</v>
      </c>
      <c r="G12" s="436">
        <v>295.89999999999998</v>
      </c>
      <c r="H12" s="326">
        <v>15101</v>
      </c>
      <c r="I12" s="365">
        <f t="shared" si="2"/>
        <v>295.89999999999998</v>
      </c>
      <c r="J12" s="326">
        <f t="shared" si="3"/>
        <v>15824.731999999998</v>
      </c>
      <c r="K12" s="436">
        <v>15</v>
      </c>
      <c r="L12" s="326">
        <v>3007</v>
      </c>
      <c r="M12" s="326">
        <f t="shared" si="4"/>
        <v>15</v>
      </c>
      <c r="N12" s="366">
        <f t="shared" si="5"/>
        <v>3007.05</v>
      </c>
    </row>
    <row r="13" spans="1:14" ht="19.5" customHeight="1">
      <c r="A13" s="363">
        <v>7</v>
      </c>
      <c r="B13" s="364" t="s">
        <v>102</v>
      </c>
      <c r="C13" s="436"/>
      <c r="D13" s="326"/>
      <c r="E13" s="365">
        <f t="shared" si="0"/>
        <v>0</v>
      </c>
      <c r="F13" s="366">
        <f t="shared" si="1"/>
        <v>0</v>
      </c>
      <c r="G13" s="436">
        <v>360.3</v>
      </c>
      <c r="H13" s="326">
        <v>18153</v>
      </c>
      <c r="I13" s="365">
        <f t="shared" si="2"/>
        <v>360.3</v>
      </c>
      <c r="J13" s="326">
        <f t="shared" si="3"/>
        <v>19268.844000000001</v>
      </c>
      <c r="K13" s="436">
        <v>1</v>
      </c>
      <c r="L13" s="326">
        <v>200</v>
      </c>
      <c r="M13" s="326">
        <f t="shared" si="4"/>
        <v>1</v>
      </c>
      <c r="N13" s="366">
        <f t="shared" si="5"/>
        <v>200.47</v>
      </c>
    </row>
    <row r="14" spans="1:14" ht="19.5" customHeight="1">
      <c r="A14" s="363">
        <v>8</v>
      </c>
      <c r="B14" s="367" t="s">
        <v>103</v>
      </c>
      <c r="C14" s="436"/>
      <c r="D14" s="326"/>
      <c r="E14" s="365">
        <f t="shared" si="0"/>
        <v>0</v>
      </c>
      <c r="F14" s="366">
        <f t="shared" si="1"/>
        <v>0</v>
      </c>
      <c r="G14" s="436">
        <v>203.6</v>
      </c>
      <c r="H14" s="326">
        <v>10254</v>
      </c>
      <c r="I14" s="365">
        <f t="shared" si="2"/>
        <v>203.6</v>
      </c>
      <c r="J14" s="326">
        <f t="shared" si="3"/>
        <v>10888.527999999998</v>
      </c>
      <c r="K14" s="436">
        <v>3</v>
      </c>
      <c r="L14" s="326">
        <v>601</v>
      </c>
      <c r="M14" s="326">
        <f t="shared" si="4"/>
        <v>3</v>
      </c>
      <c r="N14" s="366">
        <f t="shared" si="5"/>
        <v>601.41</v>
      </c>
    </row>
    <row r="15" spans="1:14" ht="19.5" customHeight="1">
      <c r="A15" s="363">
        <v>9</v>
      </c>
      <c r="B15" s="367" t="s">
        <v>104</v>
      </c>
      <c r="C15" s="436"/>
      <c r="D15" s="326"/>
      <c r="E15" s="365">
        <f t="shared" si="0"/>
        <v>0</v>
      </c>
      <c r="F15" s="366">
        <f t="shared" si="1"/>
        <v>0</v>
      </c>
      <c r="G15" s="436">
        <v>319.39999999999998</v>
      </c>
      <c r="H15" s="326">
        <v>16388</v>
      </c>
      <c r="I15" s="365">
        <f t="shared" si="2"/>
        <v>319.39999999999998</v>
      </c>
      <c r="J15" s="326">
        <f t="shared" si="3"/>
        <v>17081.511999999999</v>
      </c>
      <c r="K15" s="436">
        <v>15</v>
      </c>
      <c r="L15" s="326">
        <v>3007</v>
      </c>
      <c r="M15" s="326">
        <f t="shared" si="4"/>
        <v>15</v>
      </c>
      <c r="N15" s="366">
        <f t="shared" si="5"/>
        <v>3007.05</v>
      </c>
    </row>
    <row r="16" spans="1:14" ht="19.5" customHeight="1">
      <c r="A16" s="363">
        <v>10</v>
      </c>
      <c r="B16" s="367" t="s">
        <v>105</v>
      </c>
      <c r="C16" s="436"/>
      <c r="D16" s="326"/>
      <c r="E16" s="365">
        <f t="shared" si="0"/>
        <v>0</v>
      </c>
      <c r="F16" s="366">
        <f t="shared" si="1"/>
        <v>0</v>
      </c>
      <c r="G16" s="436">
        <v>929.1</v>
      </c>
      <c r="H16" s="326">
        <v>47796</v>
      </c>
      <c r="I16" s="365">
        <f t="shared" si="2"/>
        <v>929.1</v>
      </c>
      <c r="J16" s="326">
        <f t="shared" si="3"/>
        <v>49688.267999999996</v>
      </c>
      <c r="K16" s="436">
        <v>9</v>
      </c>
      <c r="L16" s="366">
        <v>1804</v>
      </c>
      <c r="M16" s="326">
        <f t="shared" si="4"/>
        <v>9</v>
      </c>
      <c r="N16" s="366">
        <f t="shared" si="5"/>
        <v>1804.23</v>
      </c>
    </row>
    <row r="17" spans="1:14" ht="19.5" customHeight="1">
      <c r="A17" s="363">
        <v>11</v>
      </c>
      <c r="B17" s="367" t="s">
        <v>106</v>
      </c>
      <c r="C17" s="436">
        <v>3056</v>
      </c>
      <c r="D17" s="326">
        <v>439147</v>
      </c>
      <c r="E17" s="365">
        <f t="shared" si="0"/>
        <v>3056</v>
      </c>
      <c r="F17" s="366">
        <f t="shared" si="1"/>
        <v>439147.19999999995</v>
      </c>
      <c r="G17" s="436">
        <v>779.5</v>
      </c>
      <c r="H17" s="326">
        <v>39226</v>
      </c>
      <c r="I17" s="365">
        <f t="shared" si="2"/>
        <v>779.5</v>
      </c>
      <c r="J17" s="326">
        <f t="shared" si="3"/>
        <v>41687.659999999996</v>
      </c>
      <c r="K17" s="436">
        <v>17</v>
      </c>
      <c r="L17" s="366">
        <v>3408</v>
      </c>
      <c r="M17" s="326">
        <f t="shared" si="4"/>
        <v>17</v>
      </c>
      <c r="N17" s="366">
        <f t="shared" si="5"/>
        <v>3407.99</v>
      </c>
    </row>
    <row r="18" spans="1:14" ht="19.5" customHeight="1">
      <c r="A18" s="363">
        <v>12</v>
      </c>
      <c r="B18" s="367" t="s">
        <v>107</v>
      </c>
      <c r="C18" s="436">
        <v>5352</v>
      </c>
      <c r="D18" s="326">
        <v>769082</v>
      </c>
      <c r="E18" s="365">
        <f t="shared" si="0"/>
        <v>5352</v>
      </c>
      <c r="F18" s="366">
        <f t="shared" si="1"/>
        <v>769082.39999999991</v>
      </c>
      <c r="G18" s="436">
        <v>858.1</v>
      </c>
      <c r="H18" s="326">
        <v>43281</v>
      </c>
      <c r="I18" s="365">
        <f t="shared" si="2"/>
        <v>858.1</v>
      </c>
      <c r="J18" s="326">
        <f t="shared" si="3"/>
        <v>45891.188000000002</v>
      </c>
      <c r="K18" s="436">
        <v>15</v>
      </c>
      <c r="L18" s="366">
        <v>3007</v>
      </c>
      <c r="M18" s="326">
        <f t="shared" si="4"/>
        <v>15</v>
      </c>
      <c r="N18" s="366">
        <f t="shared" si="5"/>
        <v>3007.05</v>
      </c>
    </row>
    <row r="19" spans="1:14" ht="32.25" customHeight="1" thickBot="1">
      <c r="A19" s="368"/>
      <c r="B19" s="369" t="s">
        <v>90</v>
      </c>
      <c r="C19" s="410">
        <f t="shared" ref="C19:L19" si="6">SUM(C7:C18)</f>
        <v>21869</v>
      </c>
      <c r="D19" s="410">
        <f t="shared" si="6"/>
        <v>3080558</v>
      </c>
      <c r="E19" s="410">
        <f t="shared" si="6"/>
        <v>21869</v>
      </c>
      <c r="F19" s="371">
        <f>SUM(F7:F18)</f>
        <v>3142575.3</v>
      </c>
      <c r="G19" s="410">
        <f>SUM(G7:G18)</f>
        <v>7975.5</v>
      </c>
      <c r="H19" s="410">
        <f>SUM(H7:H18)</f>
        <v>402760.65</v>
      </c>
      <c r="I19" s="410">
        <f>SUM(I7:I18)</f>
        <v>7975.5</v>
      </c>
      <c r="J19" s="410">
        <f>SUM(J7:J18)</f>
        <v>426529.73999999993</v>
      </c>
      <c r="K19" s="410">
        <f t="shared" si="6"/>
        <v>124</v>
      </c>
      <c r="L19" s="410">
        <f t="shared" si="6"/>
        <v>24799</v>
      </c>
      <c r="M19" s="410">
        <f>SUM(M7:M18)</f>
        <v>124</v>
      </c>
      <c r="N19" s="371">
        <f>SUM(N7:N18)</f>
        <v>24858.280000000002</v>
      </c>
    </row>
    <row r="20" spans="1:14" ht="21.75" customHeight="1">
      <c r="A20" s="372"/>
      <c r="B20" s="373"/>
      <c r="C20" s="374"/>
      <c r="D20" s="375"/>
      <c r="E20" s="374"/>
      <c r="F20" s="375"/>
      <c r="G20" s="374"/>
      <c r="H20" s="375"/>
      <c r="I20" s="374"/>
      <c r="J20" s="375"/>
      <c r="K20" s="374"/>
      <c r="L20" s="374"/>
      <c r="M20" s="374"/>
      <c r="N20" s="375"/>
    </row>
    <row r="21" spans="1:14" ht="31.5" customHeight="1" thickBot="1">
      <c r="A21" s="372"/>
      <c r="B21" s="376" t="s">
        <v>207</v>
      </c>
      <c r="C21" s="376"/>
      <c r="D21" s="376"/>
      <c r="E21" s="377"/>
      <c r="F21" s="378"/>
      <c r="G21" s="372"/>
      <c r="H21" s="377"/>
      <c r="I21" s="372"/>
      <c r="J21" s="372"/>
      <c r="K21" s="372"/>
      <c r="L21" s="372"/>
      <c r="M21" s="372"/>
      <c r="N21" s="379"/>
    </row>
    <row r="22" spans="1:14" s="358" customFormat="1" ht="26.4">
      <c r="A22" s="380"/>
      <c r="B22" s="381" t="s">
        <v>125</v>
      </c>
      <c r="C22" s="382" t="s">
        <v>126</v>
      </c>
      <c r="D22" s="382"/>
      <c r="E22" s="382"/>
      <c r="F22" s="383" t="s">
        <v>95</v>
      </c>
      <c r="G22" s="380"/>
      <c r="H22" s="382"/>
      <c r="I22" s="382"/>
      <c r="J22" s="384" t="s">
        <v>252</v>
      </c>
      <c r="K22" s="380"/>
      <c r="L22" s="385"/>
      <c r="M22" s="386"/>
      <c r="N22" s="384" t="s">
        <v>253</v>
      </c>
    </row>
    <row r="23" spans="1:14" ht="66" customHeight="1">
      <c r="A23" s="387">
        <v>1</v>
      </c>
      <c r="B23" s="517" t="s">
        <v>251</v>
      </c>
      <c r="C23" s="389">
        <v>20</v>
      </c>
      <c r="D23" s="389"/>
      <c r="E23" s="389"/>
      <c r="F23" s="390">
        <f>F19*0.2</f>
        <v>628515.05999999994</v>
      </c>
      <c r="G23" s="391"/>
      <c r="H23" s="389"/>
      <c r="I23" s="389"/>
      <c r="J23" s="392">
        <f>J19*0.2</f>
        <v>85305.947999999989</v>
      </c>
      <c r="K23" s="391"/>
      <c r="L23" s="393"/>
      <c r="M23" s="394"/>
      <c r="N23" s="392">
        <f>N19*0.2</f>
        <v>4971.6560000000009</v>
      </c>
    </row>
    <row r="24" spans="1:14" ht="23.25" customHeight="1">
      <c r="A24" s="387">
        <v>2</v>
      </c>
      <c r="B24" s="388"/>
      <c r="C24" s="389"/>
      <c r="D24" s="389"/>
      <c r="E24" s="389"/>
      <c r="F24" s="390"/>
      <c r="G24" s="391"/>
      <c r="H24" s="389"/>
      <c r="I24" s="389"/>
      <c r="J24" s="392"/>
      <c r="K24" s="391"/>
      <c r="L24" s="393"/>
      <c r="M24" s="394"/>
      <c r="N24" s="392"/>
    </row>
    <row r="25" spans="1:14" s="362" customFormat="1" ht="23.25" customHeight="1">
      <c r="A25" s="363">
        <v>3</v>
      </c>
      <c r="B25" s="395"/>
      <c r="C25" s="396"/>
      <c r="D25" s="396"/>
      <c r="E25" s="396"/>
      <c r="F25" s="397"/>
      <c r="G25" s="398"/>
      <c r="H25" s="396"/>
      <c r="I25" s="396"/>
      <c r="J25" s="397"/>
      <c r="K25" s="398"/>
      <c r="L25" s="399"/>
      <c r="M25" s="400"/>
      <c r="N25" s="397"/>
    </row>
    <row r="26" spans="1:14" s="358" customFormat="1" ht="24" customHeight="1">
      <c r="A26" s="401"/>
      <c r="B26" s="402" t="s">
        <v>69</v>
      </c>
      <c r="C26" s="403"/>
      <c r="D26" s="403"/>
      <c r="E26" s="403"/>
      <c r="F26" s="404">
        <f>SUM(F23:F25)</f>
        <v>628515.05999999994</v>
      </c>
      <c r="G26" s="405"/>
      <c r="H26" s="403"/>
      <c r="I26" s="403"/>
      <c r="J26" s="404">
        <f>SUM(J23:J25)</f>
        <v>85305.947999999989</v>
      </c>
      <c r="K26" s="405"/>
      <c r="L26" s="406"/>
      <c r="M26" s="407"/>
      <c r="N26" s="404">
        <f>SUM(N23:N25)</f>
        <v>4971.6560000000009</v>
      </c>
    </row>
    <row r="27" spans="1:14" s="358" customFormat="1" ht="27" customHeight="1" thickBot="1">
      <c r="A27" s="408"/>
      <c r="B27" s="409" t="s">
        <v>234</v>
      </c>
      <c r="C27" s="370"/>
      <c r="D27" s="370"/>
      <c r="E27" s="370"/>
      <c r="F27" s="371">
        <f>+F19-F26</f>
        <v>2514060.2399999998</v>
      </c>
      <c r="G27" s="410"/>
      <c r="H27" s="370"/>
      <c r="I27" s="370"/>
      <c r="J27" s="403">
        <f>J19-J26</f>
        <v>341223.79199999996</v>
      </c>
      <c r="K27" s="403"/>
      <c r="L27" s="403"/>
      <c r="M27" s="403"/>
      <c r="N27" s="403">
        <f>N19-N26</f>
        <v>19886.624000000003</v>
      </c>
    </row>
    <row r="28" spans="1:14" s="358" customFormat="1" ht="27" customHeight="1">
      <c r="A28" s="411"/>
      <c r="B28" s="412"/>
      <c r="C28" s="413"/>
      <c r="D28" s="413"/>
      <c r="E28" s="413"/>
      <c r="F28" s="413">
        <f>+ROUND(F27/1000,1)</f>
        <v>2514.1</v>
      </c>
      <c r="G28" s="413"/>
      <c r="H28" s="413"/>
      <c r="I28" s="413"/>
      <c r="J28" s="413">
        <f>ROUND(J27/1000,1)</f>
        <v>341.2</v>
      </c>
      <c r="K28" s="413"/>
      <c r="L28" s="413"/>
      <c r="M28" s="413"/>
      <c r="N28" s="413">
        <f>ROUND(N27/1000,1)</f>
        <v>19.899999999999999</v>
      </c>
    </row>
    <row r="29" spans="1:14" s="358" customFormat="1" ht="25.5" customHeight="1">
      <c r="A29" s="411"/>
      <c r="B29" s="412"/>
      <c r="C29" s="411"/>
      <c r="D29" s="411"/>
      <c r="E29" s="411"/>
      <c r="F29" s="375"/>
      <c r="G29" s="411"/>
      <c r="H29" s="411"/>
      <c r="I29" s="411"/>
      <c r="J29" s="402" t="s">
        <v>127</v>
      </c>
      <c r="K29" s="414"/>
      <c r="L29" s="414"/>
      <c r="M29" s="414"/>
      <c r="N29" s="415">
        <f>+F26+J26+N26</f>
        <v>718792.66399999987</v>
      </c>
    </row>
    <row r="30" spans="1:14" s="358" customFormat="1" ht="20.25" customHeight="1">
      <c r="A30" s="411"/>
      <c r="B30" s="412"/>
      <c r="C30" s="411"/>
      <c r="D30" s="411"/>
      <c r="E30" s="411"/>
      <c r="F30" s="375"/>
      <c r="G30" s="411"/>
      <c r="H30" s="411"/>
      <c r="I30" s="411"/>
      <c r="J30" s="411"/>
      <c r="K30" s="411"/>
      <c r="L30" s="411"/>
      <c r="M30" s="411"/>
      <c r="N30" s="416">
        <f>ROUND(N29/1000,1)</f>
        <v>718.8</v>
      </c>
    </row>
    <row r="31" spans="1:14" s="417" customFormat="1" ht="25.5" customHeight="1">
      <c r="B31" s="418"/>
      <c r="C31" s="419" t="s">
        <v>2</v>
      </c>
      <c r="D31" s="419"/>
      <c r="E31" s="418"/>
      <c r="F31" s="418"/>
      <c r="G31" s="575"/>
      <c r="H31" s="575"/>
      <c r="I31" s="420"/>
      <c r="J31" s="576" t="str">
        <f>+'Ekamut-caxs'!D69</f>
        <v>Ա. Հարությունյան</v>
      </c>
      <c r="K31" s="576"/>
      <c r="L31" s="421"/>
      <c r="N31" s="422"/>
    </row>
    <row r="32" spans="1:14" s="358" customFormat="1">
      <c r="C32" s="423"/>
      <c r="D32" s="423"/>
      <c r="E32" s="424"/>
      <c r="F32" s="424"/>
      <c r="G32" s="577" t="s">
        <v>91</v>
      </c>
      <c r="H32" s="577"/>
      <c r="I32" s="425"/>
      <c r="J32" s="577" t="s">
        <v>108</v>
      </c>
      <c r="K32" s="577"/>
      <c r="L32" s="426"/>
    </row>
    <row r="33" spans="2:13" s="417" customFormat="1" ht="23.25" customHeight="1">
      <c r="B33" s="418"/>
      <c r="C33" s="427" t="s">
        <v>6</v>
      </c>
      <c r="D33" s="427"/>
      <c r="E33" s="418"/>
      <c r="F33" s="418"/>
      <c r="G33" s="576"/>
      <c r="H33" s="576"/>
      <c r="I33" s="428"/>
      <c r="J33" s="576" t="str">
        <f>+'Ekamut-caxs'!D71</f>
        <v>Գ. Պողոսյան</v>
      </c>
      <c r="K33" s="576"/>
      <c r="L33" s="421"/>
    </row>
    <row r="34" spans="2:13" s="358" customFormat="1">
      <c r="C34" s="429"/>
      <c r="D34" s="429"/>
      <c r="G34" s="577" t="s">
        <v>91</v>
      </c>
      <c r="H34" s="577"/>
      <c r="I34" s="425"/>
      <c r="J34" s="577" t="s">
        <v>108</v>
      </c>
      <c r="K34" s="577"/>
      <c r="L34" s="426"/>
    </row>
    <row r="35" spans="2:13">
      <c r="F35" s="430" t="s">
        <v>1</v>
      </c>
    </row>
    <row r="36" spans="2:13" s="442" customFormat="1" ht="16.5" customHeight="1">
      <c r="C36" s="442" t="s">
        <v>109</v>
      </c>
      <c r="E36" s="442" t="s">
        <v>110</v>
      </c>
      <c r="F36" s="442" t="s">
        <v>226</v>
      </c>
      <c r="I36" s="431" t="s">
        <v>111</v>
      </c>
      <c r="J36" s="437" t="s">
        <v>208</v>
      </c>
      <c r="L36" s="437" t="s">
        <v>209</v>
      </c>
      <c r="M36" s="437" t="s">
        <v>210</v>
      </c>
    </row>
    <row r="37" spans="2:13" s="442" customFormat="1" ht="16.5" customHeight="1">
      <c r="C37" s="442" t="s">
        <v>112</v>
      </c>
      <c r="E37" s="442" t="s">
        <v>110</v>
      </c>
      <c r="F37" s="442" t="s">
        <v>227</v>
      </c>
      <c r="I37" s="585" t="s">
        <v>238</v>
      </c>
      <c r="J37" s="585"/>
      <c r="L37" s="585" t="s">
        <v>239</v>
      </c>
      <c r="M37" s="585"/>
    </row>
    <row r="38" spans="2:13" s="442" customFormat="1" ht="15.6" customHeight="1">
      <c r="E38" s="585" t="s">
        <v>240</v>
      </c>
      <c r="F38" s="585"/>
      <c r="I38" s="585"/>
      <c r="J38" s="585"/>
      <c r="L38" s="585"/>
      <c r="M38" s="585"/>
    </row>
    <row r="39" spans="2:13" s="442" customFormat="1">
      <c r="E39" s="585"/>
      <c r="F39" s="585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view="pageBreakPreview" topLeftCell="A28" workbookViewId="0">
      <selection activeCell="B56" sqref="B56"/>
    </sheetView>
  </sheetViews>
  <sheetFormatPr defaultColWidth="9.109375" defaultRowHeight="13.8"/>
  <cols>
    <col min="1" max="1" width="4.44140625" style="292" customWidth="1"/>
    <col min="2" max="2" width="43.6640625" style="291" customWidth="1"/>
    <col min="3" max="3" width="17" style="291" customWidth="1"/>
    <col min="4" max="4" width="16.6640625" style="291" customWidth="1"/>
    <col min="5" max="5" width="13.88671875" style="291" customWidth="1"/>
    <col min="6" max="6" width="14.109375" style="291" customWidth="1"/>
    <col min="7" max="16384" width="9.109375" style="291"/>
  </cols>
  <sheetData>
    <row r="1" spans="1:7" s="290" customFormat="1" ht="24" customHeight="1">
      <c r="A1" s="587" t="s">
        <v>67</v>
      </c>
      <c r="B1" s="587"/>
      <c r="C1" s="587"/>
      <c r="D1" s="587"/>
      <c r="E1" s="587"/>
      <c r="F1" s="587"/>
    </row>
    <row r="2" spans="1:7" ht="29.25" customHeight="1">
      <c r="A2" s="588" t="str">
        <f>+'Ekamut-caxs'!A7:D7</f>
        <v xml:space="preserve">«Երևանի Նոր Նորք վարչական շրջանի մշակույթի կենտրոն» ՀՈԱԿ-ի </v>
      </c>
      <c r="B2" s="588"/>
      <c r="C2" s="588"/>
      <c r="D2" s="588"/>
      <c r="E2" s="588"/>
      <c r="F2" s="588"/>
    </row>
    <row r="3" spans="1:7" ht="34.950000000000003" customHeight="1">
      <c r="A3" s="588" t="s">
        <v>237</v>
      </c>
      <c r="B3" s="588"/>
      <c r="C3" s="588"/>
      <c r="D3" s="588"/>
      <c r="E3" s="588"/>
      <c r="F3" s="588"/>
    </row>
    <row r="4" spans="1:7" ht="15.6">
      <c r="G4" s="482" t="s">
        <v>244</v>
      </c>
    </row>
    <row r="5" spans="1:7" ht="14.4" thickBot="1"/>
    <row r="6" spans="1:7" ht="55.2">
      <c r="A6" s="293" t="s">
        <v>3</v>
      </c>
      <c r="B6" s="294" t="s">
        <v>241</v>
      </c>
      <c r="C6" s="295" t="s">
        <v>180</v>
      </c>
      <c r="D6" s="293" t="s">
        <v>120</v>
      </c>
      <c r="E6" s="294" t="s">
        <v>181</v>
      </c>
      <c r="F6" s="295" t="s">
        <v>233</v>
      </c>
    </row>
    <row r="7" spans="1:7" s="300" customFormat="1" ht="30" customHeight="1">
      <c r="A7" s="296">
        <v>1</v>
      </c>
      <c r="B7" s="297" t="s">
        <v>260</v>
      </c>
      <c r="C7" s="298">
        <f>SUM(C8:C12)</f>
        <v>8</v>
      </c>
      <c r="D7" s="298">
        <f t="shared" ref="D7:F7" si="0">SUM(D8:D12)</f>
        <v>208</v>
      </c>
      <c r="E7" s="298">
        <f t="shared" si="0"/>
        <v>92</v>
      </c>
      <c r="F7" s="298">
        <f t="shared" si="0"/>
        <v>0</v>
      </c>
    </row>
    <row r="8" spans="1:7" ht="20.100000000000001" customHeight="1">
      <c r="A8" s="301">
        <v>1.1000000000000001</v>
      </c>
      <c r="B8" s="302" t="s">
        <v>261</v>
      </c>
      <c r="C8" s="303">
        <v>2</v>
      </c>
      <c r="D8" s="301">
        <v>42</v>
      </c>
      <c r="E8" s="304"/>
      <c r="F8" s="305"/>
    </row>
    <row r="9" spans="1:7" ht="20.100000000000001" customHeight="1">
      <c r="A9" s="301">
        <v>1.2</v>
      </c>
      <c r="B9" s="302" t="s">
        <v>262</v>
      </c>
      <c r="C9" s="303">
        <v>2</v>
      </c>
      <c r="D9" s="301">
        <v>60</v>
      </c>
      <c r="E9" s="304">
        <v>17</v>
      </c>
      <c r="F9" s="305"/>
    </row>
    <row r="10" spans="1:7" ht="20.100000000000001" customHeight="1">
      <c r="A10" s="301">
        <v>1.3</v>
      </c>
      <c r="B10" s="302" t="s">
        <v>263</v>
      </c>
      <c r="C10" s="303">
        <v>2</v>
      </c>
      <c r="D10" s="301">
        <v>58</v>
      </c>
      <c r="E10" s="304">
        <v>47</v>
      </c>
      <c r="F10" s="305"/>
    </row>
    <row r="11" spans="1:7" ht="20.100000000000001" customHeight="1">
      <c r="A11" s="301">
        <v>1.4</v>
      </c>
      <c r="B11" s="302" t="s">
        <v>260</v>
      </c>
      <c r="C11" s="303">
        <v>1</v>
      </c>
      <c r="D11" s="301">
        <v>33</v>
      </c>
      <c r="E11" s="304">
        <v>22</v>
      </c>
      <c r="F11" s="305"/>
    </row>
    <row r="12" spans="1:7" ht="20.100000000000001" customHeight="1">
      <c r="A12" s="301">
        <v>1.5</v>
      </c>
      <c r="B12" s="302" t="s">
        <v>264</v>
      </c>
      <c r="C12" s="303">
        <v>1</v>
      </c>
      <c r="D12" s="301">
        <v>15</v>
      </c>
      <c r="E12" s="304">
        <v>6</v>
      </c>
      <c r="F12" s="305"/>
    </row>
    <row r="13" spans="1:7" s="300" customFormat="1" ht="33.75" customHeight="1">
      <c r="A13" s="296">
        <v>2</v>
      </c>
      <c r="B13" s="297" t="s">
        <v>267</v>
      </c>
      <c r="C13" s="298">
        <f>SUM(C14:C17)</f>
        <v>7</v>
      </c>
      <c r="D13" s="298">
        <f t="shared" ref="D13:F13" si="1">SUM(D14:D17)</f>
        <v>159</v>
      </c>
      <c r="E13" s="298">
        <f t="shared" si="1"/>
        <v>99</v>
      </c>
      <c r="F13" s="298">
        <f t="shared" si="1"/>
        <v>0</v>
      </c>
    </row>
    <row r="14" spans="1:7" ht="20.100000000000001" customHeight="1">
      <c r="A14" s="301">
        <v>2.1</v>
      </c>
      <c r="B14" s="302" t="s">
        <v>266</v>
      </c>
      <c r="C14" s="303">
        <v>1</v>
      </c>
      <c r="D14" s="301">
        <v>28</v>
      </c>
      <c r="E14" s="304">
        <v>21</v>
      </c>
      <c r="F14" s="305"/>
    </row>
    <row r="15" spans="1:7" ht="20.100000000000001" customHeight="1">
      <c r="A15" s="301">
        <v>2.2000000000000002</v>
      </c>
      <c r="B15" s="302" t="s">
        <v>265</v>
      </c>
      <c r="C15" s="303">
        <v>3</v>
      </c>
      <c r="D15" s="301">
        <v>59</v>
      </c>
      <c r="E15" s="304">
        <v>44</v>
      </c>
      <c r="F15" s="305"/>
    </row>
    <row r="16" spans="1:7" ht="20.100000000000001" customHeight="1">
      <c r="A16" s="301">
        <v>2.2999999999999998</v>
      </c>
      <c r="B16" s="302" t="s">
        <v>268</v>
      </c>
      <c r="C16" s="303">
        <v>2</v>
      </c>
      <c r="D16" s="301">
        <v>38</v>
      </c>
      <c r="E16" s="304">
        <v>12</v>
      </c>
      <c r="F16" s="305"/>
    </row>
    <row r="17" spans="1:6" ht="20.100000000000001" customHeight="1">
      <c r="A17" s="301">
        <v>2.4</v>
      </c>
      <c r="B17" s="302" t="s">
        <v>269</v>
      </c>
      <c r="C17" s="303">
        <v>1</v>
      </c>
      <c r="D17" s="301">
        <v>34</v>
      </c>
      <c r="E17" s="304">
        <v>22</v>
      </c>
      <c r="F17" s="305"/>
    </row>
    <row r="18" spans="1:6" s="300" customFormat="1" ht="37.5" customHeight="1">
      <c r="A18" s="296">
        <v>3</v>
      </c>
      <c r="B18" s="297" t="s">
        <v>270</v>
      </c>
      <c r="C18" s="298">
        <f>SUM(C19:C21)</f>
        <v>2</v>
      </c>
      <c r="D18" s="296">
        <f>SUM(D19:D21)</f>
        <v>29</v>
      </c>
      <c r="E18" s="299">
        <f>SUM(E19:E21)</f>
        <v>17</v>
      </c>
      <c r="F18" s="298">
        <f>SUM(F19:F21)</f>
        <v>0</v>
      </c>
    </row>
    <row r="19" spans="1:6" ht="20.100000000000001" customHeight="1">
      <c r="A19" s="301">
        <v>3.1</v>
      </c>
      <c r="B19" s="302" t="s">
        <v>271</v>
      </c>
      <c r="C19" s="303">
        <v>1</v>
      </c>
      <c r="D19" s="301">
        <v>17</v>
      </c>
      <c r="E19" s="304">
        <v>17</v>
      </c>
      <c r="F19" s="305"/>
    </row>
    <row r="20" spans="1:6" ht="20.100000000000001" customHeight="1">
      <c r="A20" s="301">
        <v>3.2</v>
      </c>
      <c r="B20" s="302" t="s">
        <v>272</v>
      </c>
      <c r="C20" s="303">
        <v>1</v>
      </c>
      <c r="D20" s="301">
        <v>12</v>
      </c>
      <c r="E20" s="304"/>
      <c r="F20" s="305"/>
    </row>
    <row r="21" spans="1:6" ht="23.25" hidden="1" customHeight="1">
      <c r="A21" s="301">
        <v>3.3</v>
      </c>
      <c r="B21" s="302"/>
      <c r="C21" s="303"/>
      <c r="D21" s="301"/>
      <c r="E21" s="304"/>
      <c r="F21" s="305"/>
    </row>
    <row r="22" spans="1:6" ht="37.5" customHeight="1">
      <c r="A22" s="296">
        <v>4</v>
      </c>
      <c r="B22" s="297" t="s">
        <v>274</v>
      </c>
      <c r="C22" s="298">
        <f>SUM(C23:C23)</f>
        <v>1</v>
      </c>
      <c r="D22" s="298">
        <f t="shared" ref="D22:F22" si="2">SUM(D23:D24)</f>
        <v>23</v>
      </c>
      <c r="E22" s="298">
        <f t="shared" si="2"/>
        <v>7</v>
      </c>
      <c r="F22" s="298">
        <f t="shared" si="2"/>
        <v>0</v>
      </c>
    </row>
    <row r="23" spans="1:6" ht="20.100000000000001" customHeight="1">
      <c r="A23" s="301">
        <v>4.0999999999999996</v>
      </c>
      <c r="B23" s="302" t="s">
        <v>275</v>
      </c>
      <c r="C23" s="303">
        <v>1</v>
      </c>
      <c r="D23" s="301">
        <v>23</v>
      </c>
      <c r="E23" s="304">
        <v>7</v>
      </c>
      <c r="F23" s="305"/>
    </row>
    <row r="24" spans="1:6" ht="23.25" hidden="1" customHeight="1">
      <c r="A24" s="301"/>
      <c r="B24" s="302"/>
      <c r="C24" s="303"/>
      <c r="D24" s="301"/>
      <c r="E24" s="304"/>
      <c r="F24" s="305"/>
    </row>
    <row r="25" spans="1:6" s="300" customFormat="1" ht="37.5" customHeight="1">
      <c r="A25" s="296">
        <v>5</v>
      </c>
      <c r="B25" s="297" t="s">
        <v>273</v>
      </c>
      <c r="C25" s="298">
        <f>SUM(C26:C26)</f>
        <v>1</v>
      </c>
      <c r="D25" s="298">
        <f t="shared" ref="D25:F25" si="3">SUM(D26:D26)</f>
        <v>19</v>
      </c>
      <c r="E25" s="298">
        <f t="shared" si="3"/>
        <v>17</v>
      </c>
      <c r="F25" s="298">
        <f t="shared" si="3"/>
        <v>0</v>
      </c>
    </row>
    <row r="26" spans="1:6" ht="20.100000000000001" customHeight="1">
      <c r="A26" s="301">
        <v>5.0999999999999996</v>
      </c>
      <c r="B26" s="302" t="s">
        <v>273</v>
      </c>
      <c r="C26" s="303">
        <v>1</v>
      </c>
      <c r="D26" s="301">
        <v>19</v>
      </c>
      <c r="E26" s="304">
        <v>17</v>
      </c>
      <c r="F26" s="305"/>
    </row>
    <row r="27" spans="1:6" ht="30" customHeight="1">
      <c r="A27" s="518">
        <v>6</v>
      </c>
      <c r="B27" s="297" t="s">
        <v>276</v>
      </c>
      <c r="C27" s="298">
        <f>SUM(C28:C28)</f>
        <v>2</v>
      </c>
      <c r="D27" s="298">
        <f t="shared" ref="D27:F27" si="4">SUM(D28:D28)</f>
        <v>35</v>
      </c>
      <c r="E27" s="298">
        <f t="shared" si="4"/>
        <v>24</v>
      </c>
      <c r="F27" s="298">
        <f t="shared" si="4"/>
        <v>0</v>
      </c>
    </row>
    <row r="28" spans="1:6" ht="20.100000000000001" customHeight="1">
      <c r="A28" s="301">
        <v>6.1</v>
      </c>
      <c r="B28" s="519" t="s">
        <v>276</v>
      </c>
      <c r="C28" s="303">
        <v>2</v>
      </c>
      <c r="D28" s="301">
        <v>35</v>
      </c>
      <c r="E28" s="304">
        <v>24</v>
      </c>
      <c r="F28" s="305"/>
    </row>
    <row r="29" spans="1:6" ht="23.25" customHeight="1">
      <c r="A29" s="520">
        <v>7</v>
      </c>
      <c r="B29" s="521" t="s">
        <v>277</v>
      </c>
      <c r="C29" s="522">
        <v>1</v>
      </c>
      <c r="D29" s="520">
        <v>22</v>
      </c>
      <c r="E29" s="523">
        <v>16</v>
      </c>
      <c r="F29" s="524"/>
    </row>
    <row r="30" spans="1:6" ht="23.25" customHeight="1">
      <c r="A30" s="520">
        <v>8</v>
      </c>
      <c r="B30" s="521" t="s">
        <v>278</v>
      </c>
      <c r="C30" s="522">
        <v>1</v>
      </c>
      <c r="D30" s="520">
        <v>20</v>
      </c>
      <c r="E30" s="523"/>
      <c r="F30" s="524"/>
    </row>
    <row r="31" spans="1:6" ht="23.25" customHeight="1">
      <c r="A31" s="520">
        <v>9</v>
      </c>
      <c r="B31" s="521" t="s">
        <v>279</v>
      </c>
      <c r="C31" s="522">
        <v>1</v>
      </c>
      <c r="D31" s="520">
        <v>21</v>
      </c>
      <c r="E31" s="523"/>
      <c r="F31" s="524"/>
    </row>
    <row r="32" spans="1:6" ht="23.25" customHeight="1">
      <c r="A32" s="520">
        <v>10</v>
      </c>
      <c r="B32" s="521" t="s">
        <v>280</v>
      </c>
      <c r="C32" s="525">
        <v>1</v>
      </c>
      <c r="D32" s="527">
        <v>8</v>
      </c>
      <c r="E32" s="526">
        <v>7</v>
      </c>
      <c r="F32" s="524"/>
    </row>
    <row r="33" spans="1:6" s="300" customFormat="1" ht="44.25" customHeight="1" thickBot="1">
      <c r="A33" s="306"/>
      <c r="B33" s="307" t="s">
        <v>69</v>
      </c>
      <c r="C33" s="308">
        <f>C7+C13+C18+C22+C25+C27+C29+C30+C31+C32</f>
        <v>25</v>
      </c>
      <c r="D33" s="308">
        <f t="shared" ref="D33:F33" si="5">D7+D13+D18+D22+D25+D27+D29+D30+D31+D32</f>
        <v>544</v>
      </c>
      <c r="E33" s="308">
        <f t="shared" si="5"/>
        <v>279</v>
      </c>
      <c r="F33" s="308">
        <f t="shared" si="5"/>
        <v>0</v>
      </c>
    </row>
    <row r="34" spans="1:6" ht="20.25" customHeight="1"/>
    <row r="35" spans="1:6" ht="20.25" customHeight="1">
      <c r="B35" s="471" t="s">
        <v>236</v>
      </c>
      <c r="D35" s="472">
        <f>D33</f>
        <v>544</v>
      </c>
    </row>
    <row r="36" spans="1:6" ht="20.25" customHeight="1">
      <c r="B36" s="290"/>
    </row>
    <row r="37" spans="1:6" ht="20.25" customHeight="1">
      <c r="B37" s="290"/>
    </row>
    <row r="38" spans="1:6" ht="23.25" customHeight="1">
      <c r="B38" s="173" t="s">
        <v>2</v>
      </c>
      <c r="D38" s="589" t="str">
        <f>+'Ekamut-caxs'!D69</f>
        <v>Ա. Հարությունյան</v>
      </c>
      <c r="E38" s="589"/>
    </row>
    <row r="39" spans="1:6" ht="11.25" customHeight="1">
      <c r="B39" s="309" t="s">
        <v>4</v>
      </c>
      <c r="D39" s="590" t="s">
        <v>5</v>
      </c>
      <c r="E39" s="590"/>
    </row>
    <row r="40" spans="1:6" ht="24" customHeight="1">
      <c r="B40" s="300" t="s">
        <v>6</v>
      </c>
      <c r="D40" s="589" t="str">
        <f>+'Ekamut-caxs'!D71</f>
        <v>Գ. Պողոսյան</v>
      </c>
      <c r="E40" s="589"/>
    </row>
    <row r="41" spans="1:6" ht="16.5" customHeight="1">
      <c r="B41" s="292" t="s">
        <v>182</v>
      </c>
      <c r="D41" s="586" t="s">
        <v>5</v>
      </c>
      <c r="E41" s="586"/>
    </row>
    <row r="42" spans="1:6" ht="16.2">
      <c r="E42" s="310"/>
    </row>
    <row r="43" spans="1:6" ht="15.75" customHeight="1">
      <c r="E43" s="311"/>
    </row>
    <row r="44" spans="1:6" ht="21" customHeight="1">
      <c r="E44" s="310"/>
    </row>
    <row r="45" spans="1:6">
      <c r="E45" s="311"/>
    </row>
  </sheetData>
  <mergeCells count="7">
    <mergeCell ref="D41:E41"/>
    <mergeCell ref="A1:F1"/>
    <mergeCell ref="A2:F2"/>
    <mergeCell ref="A3:F3"/>
    <mergeCell ref="D38:E38"/>
    <mergeCell ref="D39:E39"/>
    <mergeCell ref="D40:E40"/>
  </mergeCells>
  <pageMargins left="0.15" right="0.17" top="0.27" bottom="0.22" header="0.18" footer="0.15"/>
  <pageSetup paperSize="9" scale="8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jV53lQ2d1AdYOn9ncA544HBMt6ntWH/SEqMEOHTeHP4=</DigestValue>
    </Reference>
    <Reference Type="http://www.w3.org/2000/09/xmldsig#Object" URI="#idOfficeObject">
      <DigestMethod Algorithm="http://www.w3.org/2001/04/xmlenc#sha256"/>
      <DigestValue>ItUTIXTsxQ2Ixx6y0RUn2MhXHXhbVzK10NrbEWjX1zc=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avqKNr/Mc14bjtdiQDidsnraOPAFlDPS5VwcESoAX+E=</DigestValue>
    </Reference>
    <Reference Type="http://www.w3.org/2000/09/xmldsig#Object" URI="#idValidSigLnImg">
      <DigestMethod Algorithm="http://www.w3.org/2001/04/xmlenc#sha256"/>
      <DigestValue>iGyrHmkM11VTw5Ngbfv4pTmUcL6xRvIHvRRfihUZu+U=</DigestValue>
    </Reference>
    <Reference Type="http://www.w3.org/2000/09/xmldsig#Object" URI="#idInvalidSigLnImg">
      <DigestMethod Algorithm="http://www.w3.org/2001/04/xmlenc#sha256"/>
      <DigestValue>/Qkq9l5PC5XVfY1BFGCsnFNRegNRoApWXkpGuGHmmlg=</DigestValue>
    </Reference>
  </SignedInfo>
  <SignatureValue>ciab1Y9ShHKY5OikFB3C3LrgYWVhe367B0TE7UKoZreVnv8mfNo+QEG+1sZ3Ajmia6B4ufOcf5NF
eCFMdi2QTE0OTaK97/lAYRr6AkKOr+Bkk+sodkk0psSdSVAEpDfpn1C8EUt1qLEJtagl818Ygv0S
kmvysV524KsLn46E1el78hiuqkh3QZ4Rf5+gLkIDIJmHWMCgpsm1re2opGfVQqTA1gyWcXTpJqwL
RVK60ky7AzHG0wgOrWyjq3NnuXkGxjDgmXRu2g2fWBiWWCeRpu4toPFs03XcknBw2AJfsU2eT4CR
ieF5botgHgh5PTb9auLDhs5DSKYA48e59lGFhw==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/NO8UCC43JIqBO8224gVo0r763wsLTH77dNt97NIblc=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KCa/1qCJSVfLV36OSKBGwBMDxEF4ax1i7H4OVjru8DE=</DigestValue>
      </Reference>
      <Reference URI="/xl/drawings/vmlDrawing2.vml?ContentType=application/vnd.openxmlformats-officedocument.vmlDrawing">
        <DigestMethod Algorithm="http://www.w3.org/2001/04/xmlenc#sha256"/>
        <DigestValue>uBP6Yh5MHcpUyD9HVaedXAcGOPi5JWd7pgeYvde0RU0=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6Lvn9faGrQdZxA0i2/5CYhzfHvoLdPBpOlrWeS6oue0=</DigestValue>
      </Reference>
      <Reference URI="/xl/media/image2.emf?ContentType=image/x-emf">
        <DigestMethod Algorithm="http://www.w3.org/2001/04/xmlenc#sha256"/>
        <DigestValue>Oxr+a1N0lNnrl1MeW5s1zIItbY1rcb0g4SRiRNUD9Kg=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c6ZIgt2NO02R8eMgEUoYUyLf0PQqqAQlx1TTds48qBM=</DigestValue>
      </Reference>
      <Reference URI="/xl/styles.xml?ContentType=application/vnd.openxmlformats-officedocument.spreadsheetml.styles+xml">
        <DigestMethod Algorithm="http://www.w3.org/2001/04/xmlenc#sha256"/>
        <DigestValue>/bT8obmRdGmYD2GEUuklUDEVE/v6JxK7i0UdGRcXLdQ=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dZYW+r7Y9c7v6A1tUETsW0RcjoGjvzqmPBDjVWFiPUk=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0aZU5R9o+ZGxQVnvHnvYBM+It84XtbRG94tNoMZMmLk=</DigestValue>
      </Reference>
      <Reference URI="/xl/worksheets/sheet2.xml?ContentType=application/vnd.openxmlformats-officedocument.spreadsheetml.worksheet+xml">
        <DigestMethod Algorithm="http://www.w3.org/2001/04/xmlenc#sha256"/>
        <DigestValue>NUu/3wQqzt2wekpMuv1cdyhfnCfJBcPDMa4KoAnBNno=</DigestValue>
      </Reference>
      <Reference URI="/xl/worksheets/sheet3.xml?ContentType=application/vnd.openxmlformats-officedocument.spreadsheetml.worksheet+xml">
        <DigestMethod Algorithm="http://www.w3.org/2001/04/xmlenc#sha256"/>
        <DigestValue>d8SS6dzASmJVFZEGxi+YfABvZASIUM3gp1/ymRnbQds=</DigestValue>
      </Reference>
      <Reference URI="/xl/worksheets/sheet4.xml?ContentType=application/vnd.openxmlformats-officedocument.spreadsheetml.worksheet+xml">
        <DigestMethod Algorithm="http://www.w3.org/2001/04/xmlenc#sha256"/>
        <DigestValue>0DUSF55crCAnzCtB6by4KN4m8UkwyCfa9OI3acePsEA=</DigestValue>
      </Reference>
      <Reference URI="/xl/worksheets/sheet5.xml?ContentType=application/vnd.openxmlformats-officedocument.spreadsheetml.worksheet+xml">
        <DigestMethod Algorithm="http://www.w3.org/2001/04/xmlenc#sha256"/>
        <DigestValue>wxZhQcD1kfLbiW+RLntXkYlxawtB+mDJAV3d8yy6qFU=</DigestValue>
      </Reference>
      <Reference URI="/xl/worksheets/sheet6.xml?ContentType=application/vnd.openxmlformats-officedocument.spreadsheetml.worksheet+xml">
        <DigestMethod Algorithm="http://www.w3.org/2001/04/xmlenc#sha256"/>
        <DigestValue>iEfWd4zB5NvVfLHBOR0d/84g0aBldCyAZHenX6YKgbo=</DigestValue>
      </Reference>
      <Reference URI="/xl/worksheets/sheet7.xml?ContentType=application/vnd.openxmlformats-officedocument.spreadsheetml.worksheet+xml">
        <DigestMethod Algorithm="http://www.w3.org/2001/04/xmlenc#sha256"/>
        <DigestValue>hy4/EQHffDrvObZZyZ7IqQcAH2CbMMjGkiKSISvLqOY=</DigestValue>
      </Reference>
      <Reference URI="/xl/worksheets/sheet8.xml?ContentType=application/vnd.openxmlformats-officedocument.spreadsheetml.worksheet+xml">
        <DigestMethod Algorithm="http://www.w3.org/2001/04/xmlenc#sha256"/>
        <DigestValue>2x8ZaW3WsZSsVWML2hZ7MvJflqMV7BA7E6wL3UPMdNo=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2023-04-03T17:03:23Z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{E60C2317-3921-4ECA-81B7-9FE004F07015}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2023-04-03T17:03:23Z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6WOfaAAAAEwAAAAAAAABIAAAAAAAAAMwuEnj6fwAAkPMuePp/AAAAMxJ4+n8AAAEAAAAAAAAAWFgSePp/AAAAAAL3+n8AAAAAAAAAAAAAAAAAAAAAAADguVjn2gAAANAKTRcjAgAA2+Db9Pp/AAAQu1jn2gAAAKm7WOfa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eCRX59oAAAAAAQAAAAAAAIg+//T6fwAAAAAAAAAAAAAJAAAAAAAAAKgEeyUjAgAASMGBd/p/AAAAAAAAAAAAAAAAAAAAAAAAuLNlFkYjAAD4JVfn2gAAAAAAAAAAAAAAEE9xJSMCAADQCk0XIwIAACAnV+cAAAAAAAAAAAAAAAAHAAAAAAAAABh9jyUjAgAAXCZX59oAAACZJlfn2gAAAHHN1/T6fwAAAQAAACMCAADQKVfnAAAAAMzJo9MUyQAAAAAAAAAAAADQCk0XIwIAANvg2/T6fwAAACZX59oAAACZJlfn2gAAAHBncSUj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zosxIwIAAEDOizECAAAAiD7/9Pp/AAAAAAAAAAAAAJnranb6fwAAAAAAAPp/AAAAAAAAAAAAAAAAAAAAAAAAAAAAAAAAAAD4uGUWRiMAAAAAAAAAAAAAQM6LMSMCAADg////AAAAANAKTRcjAgAA+CtX5wAAAAAAAAAAAAAAAAYAAAAAAAAAIAAAAAAAAAAcK1fn2gAAAFkrV+faAAAAcc3X9Pp/AADAL1fn2gAAAAAAAAAAAAAAYCWQKCMCAAC4YfR2+n8AANAKTRcjAgAA2+Db9Pp/AADAKlfn2gAAAFkrV+faAAAAoLqNKCM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PBNM//////8IIQAAAAABBMAC5DwrAgAAkxOl///////5fSBGChkAAEhWiyUjAgAAuIJY59oAAAAwRIIxIwIAAMCAWOfaAAAAwALkPAAAAAAwRIIxIwIAAKzvB/X6fwAAAAAAAAAAAADb4Nv0+n8AAPCAWOfaAAAAZAAAAAAAAAAIAHwwI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6WOfaAAAAEwAAAAAAAABIAAAAAAAAAMwuEnj6fwAAkPMuePp/AAAAMxJ4+n8AAAEAAAAAAAAAWFgSePp/AAAAAAL3+n8AAAAAAAAAAAAAAAAAAAAAAADguVjn2gAAANAKTRcjAgAA2+Db9Pp/AAAQu1jn2gAAAKm7WOfa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4JFfn2gAAAAABAAAAAAAAiD7/9Pp/AAAAAAAAAAAAAAkAAAAAAAAAqAR7JSMCAABIwYF3+n8AAAAAAAAAAAAAAAAAAAAAAAC4s2UWRiMAAPglV+faAAAAAAAAAAAAAAAQT3ElIwIAANAKTRcjAgAAICdX5wAAAAAAAAAAAAAAAAcAAAAAAAAAGH2PJSMCAABcJlfn2gAAAJkmV+faAAAAcc3X9Pp/AAABAAAAIwIAANApV+cAAAAAzMmj0xTJAAAAAAAAAAAAANAKTRcjAgAA2+Db9Pp/AAAAJlfn2gAAAJkmV+faAAAAcGdxJSM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DOizEjAgAAQM6LMQIAAACIPv/0+n8AAAAAAAAAAAAAmetqdvp/AAAAAAAA+n8AAAAAAAAAAAAAAAAAAAAAAAAAAAAAAAAAAPi4ZRZGIwAAAAAAAAAAAABAzosxIwIAAOD///8AAAAA0ApNFyMCAAD4K1fnAAAAAAAAAAAAAAAABgAAAAAAAAAgAAAAAAAAABwrV+faAAAAWStX59oAAABxzdf0+n8AAMAvV+faAAAAAAAAAAAAAABgJZAoIwIAALhh9Hb6fwAA0ApNFyMCAADb4Nv0+n8AAMAqV+faAAAAWStX59oAAACguo0oI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IFY59oAAAAAAAAAAAAAAAAAAAAAAAAAAAAAAAAAAAAA8koxIwIAAAgAAAAAAAAAgXwI9fp/AACAfN4xIwIAAAAAAAAAAAAAAQAAAAAAAAAAAAAAAAAAAAEAAAAjAgAA48AA7fp/AACsD2X//////wghAAAAAAEEwALkPCsCAACTE6X///////l9IEYKGQAASFaLJSMCAAC4gljn2gAAADBEgjEjAgAAwIBY59oAAADAAuQ8AAAAADBEgjEjAgAArO8H9fp/AAAAAAAAAAAAANvg2/T6fwAA8IBY59oAAABkAAAAAAAAAAgAfTAj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lDGJ6nKIqo+oBwYwFe22yjUIKh73Nlka/efwkTA1v2c=</DigestValue>
    </Reference>
    <Reference Type="http://www.w3.org/2000/09/xmldsig#Object" URI="#idOfficeObject">
      <DigestMethod Algorithm="http://www.w3.org/2001/04/xmlenc#sha256"/>
      <DigestValue>HdrCjpeppPbJROXd4A1b92nIXEC0SHXeD1eS3PNrADU=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5w55kEIF8kS+6FUJ1WjnCSO7PfiAgdMrCBYKiUp7Uno=</DigestValue>
    </Reference>
    <Reference Type="http://www.w3.org/2000/09/xmldsig#Object" URI="#idValidSigLnImg">
      <DigestMethod Algorithm="http://www.w3.org/2001/04/xmlenc#sha256"/>
      <DigestValue>SzBjQn5FHN4LZQ/0SWqodqRZvAGsunQ9H1jNiVxNCME=</DigestValue>
    </Reference>
    <Reference Type="http://www.w3.org/2000/09/xmldsig#Object" URI="#idInvalidSigLnImg">
      <DigestMethod Algorithm="http://www.w3.org/2001/04/xmlenc#sha256"/>
      <DigestValue>yV29wS1vTXXAU0O0zfC0dX1L+YvOe83aCX/jM+woN04=</DigestValue>
    </Reference>
  </SignedInfo>
  <SignatureValue>uRJmbdg80LwgW95zcwOWN2Q35EjPON8rc1mLmHj7WRp0lZTJWkT+M3djpAa0MyClx2UmuugedlP9
znpKKDC/9t9Zpb9/T7kDdUJebByEpOZdJ6Q6klox1taxCwmMNIuhqOn7/CpsMZPGNmfw/MZILV05
OsyJm+V+Jep/joOd+Z3DXHQrG/GT7IAFs+7noYS9sbaJFRk5Rpbx/FjsEULVUKf+ZPFDJdGsAQgN
godPD30sVvXs3PFoBy+TSiw3jILUCAYefWFiCePkWbYgYX3ZSJ1t1FC+rMrIsW3DkvODxDRX9AVl
5QcQbvqMYXci7e/Tx7wTAfonrKV/sDkfk7DD6Q==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/NO8UCC43JIqBO8224gVo0r763wsLTH77dNt97NIblc=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KCa/1qCJSVfLV36OSKBGwBMDxEF4ax1i7H4OVjru8DE=</DigestValue>
      </Reference>
      <Reference URI="/xl/drawings/vmlDrawing2.vml?ContentType=application/vnd.openxmlformats-officedocument.vmlDrawing">
        <DigestMethod Algorithm="http://www.w3.org/2001/04/xmlenc#sha256"/>
        <DigestValue>uBP6Yh5MHcpUyD9HVaedXAcGOPi5JWd7pgeYvde0RU0=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6Lvn9faGrQdZxA0i2/5CYhzfHvoLdPBpOlrWeS6oue0=</DigestValue>
      </Reference>
      <Reference URI="/xl/media/image2.emf?ContentType=image/x-emf">
        <DigestMethod Algorithm="http://www.w3.org/2001/04/xmlenc#sha256"/>
        <DigestValue>Oxr+a1N0lNnrl1MeW5s1zIItbY1rcb0g4SRiRNUD9Kg=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c6ZIgt2NO02R8eMgEUoYUyLf0PQqqAQlx1TTds48qBM=</DigestValue>
      </Reference>
      <Reference URI="/xl/styles.xml?ContentType=application/vnd.openxmlformats-officedocument.spreadsheetml.styles+xml">
        <DigestMethod Algorithm="http://www.w3.org/2001/04/xmlenc#sha256"/>
        <DigestValue>/bT8obmRdGmYD2GEUuklUDEVE/v6JxK7i0UdGRcXLdQ=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dZYW+r7Y9c7v6A1tUETsW0RcjoGjvzqmPBDjVWFiPUk=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0aZU5R9o+ZGxQVnvHnvYBM+It84XtbRG94tNoMZMmLk=</DigestValue>
      </Reference>
      <Reference URI="/xl/worksheets/sheet2.xml?ContentType=application/vnd.openxmlformats-officedocument.spreadsheetml.worksheet+xml">
        <DigestMethod Algorithm="http://www.w3.org/2001/04/xmlenc#sha256"/>
        <DigestValue>NUu/3wQqzt2wekpMuv1cdyhfnCfJBcPDMa4KoAnBNno=</DigestValue>
      </Reference>
      <Reference URI="/xl/worksheets/sheet3.xml?ContentType=application/vnd.openxmlformats-officedocument.spreadsheetml.worksheet+xml">
        <DigestMethod Algorithm="http://www.w3.org/2001/04/xmlenc#sha256"/>
        <DigestValue>d8SS6dzASmJVFZEGxi+YfABvZASIUM3gp1/ymRnbQds=</DigestValue>
      </Reference>
      <Reference URI="/xl/worksheets/sheet4.xml?ContentType=application/vnd.openxmlformats-officedocument.spreadsheetml.worksheet+xml">
        <DigestMethod Algorithm="http://www.w3.org/2001/04/xmlenc#sha256"/>
        <DigestValue>0DUSF55crCAnzCtB6by4KN4m8UkwyCfa9OI3acePsEA=</DigestValue>
      </Reference>
      <Reference URI="/xl/worksheets/sheet5.xml?ContentType=application/vnd.openxmlformats-officedocument.spreadsheetml.worksheet+xml">
        <DigestMethod Algorithm="http://www.w3.org/2001/04/xmlenc#sha256"/>
        <DigestValue>wxZhQcD1kfLbiW+RLntXkYlxawtB+mDJAV3d8yy6qFU=</DigestValue>
      </Reference>
      <Reference URI="/xl/worksheets/sheet6.xml?ContentType=application/vnd.openxmlformats-officedocument.spreadsheetml.worksheet+xml">
        <DigestMethod Algorithm="http://www.w3.org/2001/04/xmlenc#sha256"/>
        <DigestValue>iEfWd4zB5NvVfLHBOR0d/84g0aBldCyAZHenX6YKgbo=</DigestValue>
      </Reference>
      <Reference URI="/xl/worksheets/sheet7.xml?ContentType=application/vnd.openxmlformats-officedocument.spreadsheetml.worksheet+xml">
        <DigestMethod Algorithm="http://www.w3.org/2001/04/xmlenc#sha256"/>
        <DigestValue>hy4/EQHffDrvObZZyZ7IqQcAH2CbMMjGkiKSISvLqOY=</DigestValue>
      </Reference>
      <Reference URI="/xl/worksheets/sheet8.xml?ContentType=application/vnd.openxmlformats-officedocument.spreadsheetml.worksheet+xml">
        <DigestMethod Algorithm="http://www.w3.org/2001/04/xmlenc#sha256"/>
        <DigestValue>2x8ZaW3WsZSsVWML2hZ7MvJflqMV7BA7E6wL3UPMdNo=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2023-04-03T17:03:37Z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{BEE3DC78-7D46-4EF3-89F4-D3E3A8F45593}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2023-04-03T17:03:37Z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6WOfaAAAAEwAAAAAAAABIAAAAAAAAAMwuEnj6fwAAkPMuePp/AAAAMxJ4+n8AAAEAAAAAAAAAWFgSePp/AAAAAAL3+n8AAAAAAAAAAAAAAAAAAAAAAADguVjn2gAAANAKTRcjAgAA2+Db9Pp/AAAQu1jn2gAAAKm7WOfa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eCRX59oAAAAAAQAAAAAAAIg+//T6fwAAAAAAAAAAAAAJAAAAAAAAAKgEeyUjAgAASMGBd/p/AAAAAAAAAAAAAAAAAAAAAAAAuLNlFkYjAAD4JVfn2gAAAAAAAAAAAAAAEE9xJSMCAADQCk0XIwIAACAnV+cAAAAAAAAAAAAAAAAHAAAAAAAAABh9jyUjAgAAXCZX59oAAACZJlfn2gAAAHHN1/T6fwAAAQAAACMCAADQKVfnAAAAAMzJo9MUyQAAAAAAAAAAAADQCk0XIwIAANvg2/T6fwAAACZX59oAAACZJlfn2gAAAHBncSUj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zosxIwIAAEDOizECAAAAiD7/9Pp/AAAAAAAAAAAAAJnranb6fwAAAAAAAPp/AAAAAAAAAAAAAAAAAAAAAAAAAAAAAAAAAAD4uGUWRiMAAAAAAAAAAAAAQM6LMSMCAADg////AAAAANAKTRcjAgAA+CtX5wAAAAAAAAAAAAAAAAYAAAAAAAAAIAAAAAAAAAAcK1fn2gAAAFkrV+faAAAAcc3X9Pp/AADAL1fn2gAAAAAAAAAAAAAAYCWQKCMCAAC4YfR2+n8AANAKTRcjAgAA2+Db9Pp/AADAKlfn2gAAAFkrV+faAAAAoLqNKCM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thTS//////8IIQAAAAABBMANBD0rAgAAkxOl///////5fSBGChkAAEhWiyUjAgAAuIJY59oAAAAwRIIxIwIAAMCAWOfaAAAAwA0EPQAAAAAwRIIxIwIAAKzvB/X6fwAAAAAAAAAAAADb4Nv0+n8AAPCAWOfaAAAAZAAAAAAAAAAIAAEgI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6WOfaAAAAEwAAAAAAAABIAAAAAAAAAMwuEnj6fwAAkPMuePp/AAAAMxJ4+n8AAAEAAAAAAAAAWFgSePp/AAAAAAL3+n8AAAAAAAAAAAAAAAAAAAAAAADguVjn2gAAANAKTRcjAgAA2+Db9Pp/AAAQu1jn2gAAAKm7WOfa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4JFfn2gAAAAABAAAAAAAAiD7/9Pp/AAAAAAAAAAAAAAkAAAAAAAAAqAR7JSMCAABIwYF3+n8AAAAAAAAAAAAAAAAAAAAAAAC4s2UWRiMAAPglV+faAAAAAAAAAAAAAAAQT3ElIwIAANAKTRcjAgAAICdX5wAAAAAAAAAAAAAAAAcAAAAAAAAAGH2PJSMCAABcJlfn2gAAAJkmV+faAAAAcc3X9Pp/AAABAAAAIwIAANApV+cAAAAAzMmj0xTJAAAAAAAAAAAAANAKTRcjAgAA2+Db9Pp/AAAAJlfn2gAAAJkmV+faAAAAcGdxJSM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DOizEjAgAAQM6LMQIAAACIPv/0+n8AAAAAAAAAAAAAmetqdvp/AAAAAAAA+n8AAAAAAAAAAAAAAAAAAAAAAAAAAAAAAAAAAPi4ZRZGIwAAAAAAAAAAAABAzosxIwIAAOD///8AAAAA0ApNFyMCAAD4K1fnAAAAAAAAAAAAAAAABgAAAAAAAAAgAAAAAAAAABwrV+faAAAAWStX59oAAABxzdf0+n8AAMAvV+faAAAAAAAAAAAAAABgJZAoIwIAALhh9Hb6fwAA0ApNFyMCAADb4Nv0+n8AAMAqV+faAAAAWStX59oAAACguo0oI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IFY59oAAAAAAAAAAAAAAAAAAAAAAAAAAAAAAAAAAACwFSgxIwIAAAgAAAAAAAAAgXwI9fp/AACAfN4xIwIAAAAAAAAAAAAAAQAAAAAAAAAAABQVIwIAAAEAAAAjAgAA48AA7fp/AADLEZX//////wghAAAAAAEEwA0EPSsCAACTE6X///////l9IEYKGQAASFaLJSMCAAC4gljn2gAAADBEgjEjAgAAwIBY59oAAADADQQ9AAAAADBEgjEjAgAArO8H9fp/AAAAAAAAAAAAANvg2/T6fwAA8IBY59oAAABkAAAAAAAAAAgAfyYj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2023-03-28T06:16:27Z</cp:lastPrinted>
  <dcterms:created xsi:type="dcterms:W3CDTF">1996-10-14T23:33:28Z</dcterms:created>
  <dcterms:modified xsi:type="dcterms:W3CDTF">2023-03-28T06:16:37Z</dcterms:modified>
</cp:coreProperties>
</file>